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ewi_laluyan_giz_de/Documents/Contract &amp; PO/IKIJET 2024/JET framework/"/>
    </mc:Choice>
  </mc:AlternateContent>
  <xr:revisionPtr revIDLastSave="0" documentId="8_{6E0A3803-FD82-4D25-A506-E52C6B2C37E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idder 1-5" sheetId="10" r:id="rId1"/>
  </sheets>
  <definedNames>
    <definedName name="_xlnm.Print_Area" localSheetId="0">'Bidder 1-5'!$A$1:$N$61</definedName>
    <definedName name="_xlnm.Print_Titles" localSheetId="0">'Bidder 1-5'!$1:$9</definedName>
    <definedName name="Wertung">'Bidder 1-5'!#REF!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5" i="10" l="1"/>
  <c r="F34" i="10" l="1"/>
  <c r="H34" i="10"/>
  <c r="J34" i="10"/>
  <c r="L34" i="10"/>
  <c r="N34" i="10"/>
  <c r="P49" i="10"/>
  <c r="F50" i="10"/>
  <c r="H50" i="10"/>
  <c r="J50" i="10"/>
  <c r="L50" i="10"/>
  <c r="N50" i="10"/>
  <c r="P50" i="10"/>
  <c r="F51" i="10"/>
  <c r="H51" i="10"/>
  <c r="J51" i="10"/>
  <c r="L51" i="10"/>
  <c r="N51" i="10"/>
  <c r="P51" i="10"/>
  <c r="F52" i="10"/>
  <c r="H52" i="10"/>
  <c r="J52" i="10"/>
  <c r="L52" i="10"/>
  <c r="N52" i="10"/>
  <c r="P52" i="10"/>
  <c r="D53" i="10"/>
  <c r="P53" i="10"/>
  <c r="P54" i="10"/>
  <c r="P55" i="10"/>
  <c r="P56" i="10"/>
  <c r="M5" i="10"/>
  <c r="D48" i="10"/>
  <c r="D54" i="10" s="1"/>
  <c r="D14" i="10"/>
  <c r="D18" i="10"/>
  <c r="D22" i="10"/>
  <c r="D26" i="10"/>
  <c r="D30" i="10"/>
  <c r="P57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N36" i="10"/>
  <c r="N33" i="10"/>
  <c r="N32" i="10"/>
  <c r="N29" i="10"/>
  <c r="N28" i="10"/>
  <c r="N25" i="10"/>
  <c r="N24" i="10"/>
  <c r="N21" i="10"/>
  <c r="N20" i="10"/>
  <c r="N17" i="10"/>
  <c r="N16" i="10"/>
  <c r="N13" i="10"/>
  <c r="N12" i="10"/>
  <c r="L36" i="10"/>
  <c r="L32" i="10"/>
  <c r="L33" i="10"/>
  <c r="L29" i="10"/>
  <c r="L28" i="10"/>
  <c r="L25" i="10"/>
  <c r="L24" i="10"/>
  <c r="L21" i="10"/>
  <c r="L20" i="10"/>
  <c r="L17" i="10"/>
  <c r="L16" i="10"/>
  <c r="L13" i="10"/>
  <c r="L12" i="10"/>
  <c r="J36" i="10"/>
  <c r="J33" i="10"/>
  <c r="J32" i="10"/>
  <c r="J29" i="10"/>
  <c r="J28" i="10"/>
  <c r="J25" i="10"/>
  <c r="J24" i="10"/>
  <c r="J21" i="10"/>
  <c r="J20" i="10"/>
  <c r="J17" i="10"/>
  <c r="J16" i="10"/>
  <c r="J13" i="10"/>
  <c r="J12" i="10"/>
  <c r="H36" i="10"/>
  <c r="H33" i="10"/>
  <c r="H32" i="10"/>
  <c r="H29" i="10"/>
  <c r="H28" i="10"/>
  <c r="H25" i="10"/>
  <c r="H24" i="10"/>
  <c r="H21" i="10"/>
  <c r="H20" i="10"/>
  <c r="H17" i="10"/>
  <c r="H16" i="10"/>
  <c r="H13" i="10"/>
  <c r="H12" i="10"/>
  <c r="N47" i="10"/>
  <c r="N46" i="10"/>
  <c r="N45" i="10"/>
  <c r="N44" i="10"/>
  <c r="N43" i="10"/>
  <c r="N42" i="10"/>
  <c r="N41" i="10"/>
  <c r="N40" i="10"/>
  <c r="L47" i="10"/>
  <c r="L46" i="10"/>
  <c r="L45" i="10"/>
  <c r="L44" i="10"/>
  <c r="L43" i="10"/>
  <c r="L42" i="10"/>
  <c r="L41" i="10"/>
  <c r="L40" i="10"/>
  <c r="J47" i="10"/>
  <c r="J46" i="10"/>
  <c r="J45" i="10"/>
  <c r="J44" i="10"/>
  <c r="J43" i="10"/>
  <c r="J42" i="10"/>
  <c r="J41" i="10"/>
  <c r="J40" i="10"/>
  <c r="H47" i="10"/>
  <c r="H46" i="10"/>
  <c r="H45" i="10"/>
  <c r="H44" i="10"/>
  <c r="H43" i="10"/>
  <c r="H42" i="10"/>
  <c r="H41" i="10"/>
  <c r="H40" i="10"/>
  <c r="F47" i="10"/>
  <c r="F46" i="10"/>
  <c r="F45" i="10"/>
  <c r="F44" i="10"/>
  <c r="F43" i="10"/>
  <c r="F42" i="10"/>
  <c r="F41" i="10"/>
  <c r="F40" i="10"/>
  <c r="F36" i="10"/>
  <c r="F32" i="10"/>
  <c r="F33" i="10"/>
  <c r="F29" i="10"/>
  <c r="F28" i="10"/>
  <c r="F25" i="10"/>
  <c r="F24" i="10"/>
  <c r="F21" i="10"/>
  <c r="F20" i="10"/>
  <c r="F17" i="10"/>
  <c r="F16" i="10"/>
  <c r="F13" i="10"/>
  <c r="F12" i="10"/>
  <c r="F53" i="10" l="1"/>
  <c r="J53" i="10"/>
  <c r="H53" i="10"/>
  <c r="N53" i="10"/>
  <c r="L53" i="10"/>
  <c r="J30" i="10"/>
  <c r="N14" i="10"/>
  <c r="H30" i="10"/>
  <c r="L22" i="10"/>
  <c r="L26" i="10"/>
  <c r="N30" i="10"/>
  <c r="H14" i="10"/>
  <c r="L18" i="10"/>
  <c r="H22" i="10"/>
  <c r="L30" i="10"/>
  <c r="H18" i="10"/>
  <c r="N22" i="10"/>
  <c r="F18" i="10"/>
  <c r="F26" i="10"/>
  <c r="J22" i="10"/>
  <c r="L14" i="10"/>
  <c r="N18" i="10"/>
  <c r="F30" i="10"/>
  <c r="H26" i="10"/>
  <c r="J14" i="10"/>
  <c r="L35" i="10"/>
  <c r="F14" i="10"/>
  <c r="F22" i="10"/>
  <c r="J18" i="10"/>
  <c r="F48" i="10"/>
  <c r="L48" i="10"/>
  <c r="J48" i="10"/>
  <c r="H48" i="10"/>
  <c r="N48" i="10"/>
  <c r="J35" i="10"/>
  <c r="N35" i="10"/>
  <c r="F35" i="10"/>
  <c r="H35" i="10"/>
  <c r="N26" i="10"/>
  <c r="J26" i="10"/>
  <c r="N54" i="10" l="1"/>
  <c r="F54" i="10"/>
  <c r="L54" i="10"/>
  <c r="J54" i="10"/>
  <c r="H54" i="10"/>
  <c r="L37" i="10"/>
  <c r="H37" i="10"/>
  <c r="F37" i="10"/>
  <c r="N37" i="10"/>
  <c r="J37" i="10"/>
  <c r="N55" i="10" l="1"/>
  <c r="N56" i="10" s="1"/>
  <c r="F55" i="10"/>
  <c r="F56" i="10" s="1"/>
  <c r="F57" i="10" s="1"/>
  <c r="H55" i="10"/>
  <c r="H56" i="10" s="1"/>
  <c r="L55" i="10"/>
  <c r="L56" i="10" s="1"/>
  <c r="J55" i="10"/>
  <c r="J56" i="10" s="1"/>
  <c r="L57" i="10" l="1"/>
  <c r="N57" i="10"/>
  <c r="J57" i="10"/>
  <c r="H57" i="10"/>
  <c r="D37" i="10"/>
  <c r="D55" i="10" s="1"/>
</calcChain>
</file>

<file path=xl/sharedStrings.xml><?xml version="1.0" encoding="utf-8"?>
<sst xmlns="http://schemas.openxmlformats.org/spreadsheetml/2006/main" count="143" uniqueCount="118">
  <si>
    <t>Grid for the technical assessment of bids below the EU threshold</t>
  </si>
  <si>
    <t>Bidder 1 to 5</t>
  </si>
  <si>
    <t>Org. unit</t>
  </si>
  <si>
    <t>OE2A00</t>
  </si>
  <si>
    <t>Project title</t>
  </si>
  <si>
    <t>Date</t>
  </si>
  <si>
    <t>Officer responsible for implementation</t>
  </si>
  <si>
    <t>Ade Cahyat</t>
  </si>
  <si>
    <t xml:space="preserve">Innovation regions for a just energy transition </t>
  </si>
  <si>
    <t>PN</t>
  </si>
  <si>
    <t xml:space="preserve">20.9034.8-003.00 </t>
  </si>
  <si>
    <t>Assessor</t>
  </si>
  <si>
    <t>Contract no.</t>
  </si>
  <si>
    <t>Version</t>
  </si>
  <si>
    <t>Individual assessment/overall assessment</t>
  </si>
  <si>
    <t>(automatically increases to 10,
if entries were made on sheet 'Bidder 6-10')</t>
  </si>
  <si>
    <t>Enter bidder 1</t>
  </si>
  <si>
    <t>Enter bidder 2</t>
  </si>
  <si>
    <t>Enter bidder 3</t>
  </si>
  <si>
    <t>Enter bidder 4</t>
  </si>
  <si>
    <t>Enter bidder 5</t>
  </si>
  <si>
    <t>(1)</t>
  </si>
  <si>
    <t>(2)</t>
  </si>
  <si>
    <t>(3)</t>
  </si>
  <si>
    <t>(4)</t>
  </si>
  <si>
    <t>Criterion</t>
  </si>
  <si>
    <t>Weighting</t>
  </si>
  <si>
    <t>Points</t>
  </si>
  <si>
    <t>Assessment</t>
  </si>
  <si>
    <t>in %</t>
  </si>
  <si>
    <t>(max.10)</t>
  </si>
  <si>
    <t>(2)x(3)</t>
  </si>
  <si>
    <t>1</t>
  </si>
  <si>
    <t>Assessment of technical-methodological design</t>
  </si>
  <si>
    <t>1.1</t>
  </si>
  <si>
    <t>Strategy</t>
  </si>
  <si>
    <t>1.1.1</t>
  </si>
  <si>
    <t>Interpretation of the objectives in the ToRs, critical examination of tasks</t>
  </si>
  <si>
    <t>1.1.2</t>
  </si>
  <si>
    <t>Description and justification of the contractor's strategy for delivering the services put out to tender.</t>
  </si>
  <si>
    <t>Interim total 1.1</t>
  </si>
  <si>
    <t>1.2</t>
  </si>
  <si>
    <t>Cooperation</t>
  </si>
  <si>
    <t>1.2.1</t>
  </si>
  <si>
    <t>Presentation and interaction between the relevant actors in the contractor's area of responsibility</t>
  </si>
  <si>
    <t>1.2.2</t>
  </si>
  <si>
    <t>Strategy for establishing cooperation and then cooperating with the relevant actors</t>
  </si>
  <si>
    <t>Interim total 1.2</t>
  </si>
  <si>
    <t>1.3</t>
  </si>
  <si>
    <t>Steering structure</t>
  </si>
  <si>
    <t>1.3.1</t>
  </si>
  <si>
    <t>Approach and procedure for steering the measures with the project partners</t>
  </si>
  <si>
    <t>1.3.2</t>
  </si>
  <si>
    <t>Description of contractor's contribution to results monitoring and the associated challenges</t>
  </si>
  <si>
    <t>Interim total 1.3</t>
  </si>
  <si>
    <t>1.4</t>
  </si>
  <si>
    <t>Processes</t>
  </si>
  <si>
    <t>1.4.1</t>
  </si>
  <si>
    <t>Presentation and explanation of the implementation plan: work steps, milestones, schedule</t>
  </si>
  <si>
    <t>1.4.2</t>
  </si>
  <si>
    <t>Presentation and explanation of the integration of the partner contributions</t>
  </si>
  <si>
    <t>Interim total 1.4</t>
  </si>
  <si>
    <t>1.5</t>
  </si>
  <si>
    <t>Learning and innovation</t>
  </si>
  <si>
    <t>1.5.1</t>
  </si>
  <si>
    <t>Contractor's contribution to knowledge management at the partner and at GIZ</t>
  </si>
  <si>
    <t>1.5.2</t>
  </si>
  <si>
    <t>Presentation and explanation of the measures undertaken by the contractor to promote scaling-up effects</t>
  </si>
  <si>
    <t>Interim total 1.5</t>
  </si>
  <si>
    <t>1.6</t>
  </si>
  <si>
    <t>Project management of the contractor</t>
  </si>
  <si>
    <t>1.6.1</t>
  </si>
  <si>
    <t>Approach and procedure for coordination with/in GIZ project</t>
  </si>
  <si>
    <t>1.6.2</t>
  </si>
  <si>
    <t>Personnel assignment plan (who, when, what work steps) incl. explanation and specification of expert months</t>
  </si>
  <si>
    <t>1.6.3</t>
  </si>
  <si>
    <t>Contractor's backstopping strategy (incl. CVs of the technical and administrative backstopper)</t>
  </si>
  <si>
    <t>Interim total 1.6</t>
  </si>
  <si>
    <t>1.7</t>
  </si>
  <si>
    <t>Further requirements</t>
  </si>
  <si>
    <t>Total 1</t>
  </si>
  <si>
    <t>2</t>
  </si>
  <si>
    <t>Assessment of proposed staff</t>
  </si>
  <si>
    <t>2.1</t>
  </si>
  <si>
    <t>Team leader (Producer - in accordance with ToR) provisions/criteria)</t>
  </si>
  <si>
    <t>2.1.1</t>
  </si>
  <si>
    <t>- Education/training</t>
  </si>
  <si>
    <t>2.1.2</t>
  </si>
  <si>
    <t xml:space="preserve">- Language </t>
  </si>
  <si>
    <t>2.1.3</t>
  </si>
  <si>
    <t>- General professional experience</t>
  </si>
  <si>
    <t>2.1.4</t>
  </si>
  <si>
    <t>- Specific professional experience</t>
  </si>
  <si>
    <t>2.1.5</t>
  </si>
  <si>
    <t>- Leadership/management experience</t>
  </si>
  <si>
    <t>2.1.6</t>
  </si>
  <si>
    <t>- Regional experience</t>
  </si>
  <si>
    <t>2.1.7</t>
  </si>
  <si>
    <t>- Development cooperation experience</t>
  </si>
  <si>
    <t>2.1.8</t>
  </si>
  <si>
    <t>- Other</t>
  </si>
  <si>
    <t>Interim total 2.1</t>
  </si>
  <si>
    <t>2.2</t>
  </si>
  <si>
    <t>Assessment of proposed personnel for non-specified positions (provided permissible under ToRs)</t>
  </si>
  <si>
    <t>2.2.1</t>
  </si>
  <si>
    <t>Composition and sufficient assignment duration of the team in order to perform the tasks specified in the schedule and personnel assignment plan</t>
  </si>
  <si>
    <t>2.2.2</t>
  </si>
  <si>
    <t>Qualifications and sufficient assignment duration of the team (professional experience and other specific experience) in order to process theme 1</t>
  </si>
  <si>
    <t>2.2.3</t>
  </si>
  <si>
    <t>Qualifications and sufficient assignment duration of the team (professional experience and other specific experience) in order to process theme 2</t>
  </si>
  <si>
    <t>Interim total 2.2</t>
  </si>
  <si>
    <t>Total 2</t>
  </si>
  <si>
    <t>Overall total 1 + 2</t>
  </si>
  <si>
    <t>Assessment in %</t>
  </si>
  <si>
    <t>Ranking</t>
  </si>
  <si>
    <t>I hereby declare that I completed this assessment independently, to the best of my knowledge and in good faith. I will treat the information confidentially and will not pass on any details of the ongoing assessment procedure.</t>
  </si>
  <si>
    <t>Date, signature</t>
  </si>
  <si>
    <t>26.09.2024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</si>
</sst>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b/>
      <sz val="17"/>
      <name val="Arial"/>
      <family val="2"/>
    </font>
    <font>
      <sz val="17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11"/>
      <color rgb="FF7F7F7F"/>
      <name val="Calibri"/>
      <family val="2"/>
      <scheme val="minor"/>
    </font>
    <font>
      <i/>
      <sz val="8"/>
      <color rgb="FF7F7F7F"/>
      <name val="Calibri"/>
      <family val="2"/>
      <scheme val="minor"/>
    </font>
    <font>
      <sz val="22"/>
      <color rgb="FF80808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lightGray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/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hair">
        <color auto="1"/>
      </left>
      <right/>
      <top style="thin">
        <color auto="1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>
      <alignment horizontal="left" vertical="top"/>
    </xf>
    <xf numFmtId="0" fontId="0" fillId="0" borderId="2" xfId="0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1" fontId="2" fillId="5" borderId="13" xfId="1" applyNumberFormat="1" applyFont="1" applyFill="1" applyBorder="1" applyAlignment="1" applyProtection="1">
      <alignment horizontal="right" vertical="center"/>
    </xf>
    <xf numFmtId="49" fontId="1" fillId="0" borderId="5" xfId="0" quotePrefix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8" fillId="0" borderId="3" xfId="0" applyNumberFormat="1" applyFont="1" applyBorder="1" applyAlignment="1">
      <alignment horizontal="right" vertical="center"/>
    </xf>
    <xf numFmtId="1" fontId="10" fillId="0" borderId="3" xfId="0" applyNumberFormat="1" applyFont="1" applyBorder="1" applyAlignment="1">
      <alignment horizontal="right" vertical="center"/>
    </xf>
    <xf numFmtId="9" fontId="1" fillId="7" borderId="14" xfId="1" applyFont="1" applyFill="1" applyBorder="1" applyAlignment="1" applyProtection="1">
      <alignment horizontal="right" vertical="center"/>
      <protection locked="0"/>
    </xf>
    <xf numFmtId="9" fontId="1" fillId="7" borderId="15" xfId="1" applyFont="1" applyFill="1" applyBorder="1" applyAlignment="1" applyProtection="1">
      <alignment horizontal="right" vertical="center"/>
      <protection locked="0"/>
    </xf>
    <xf numFmtId="9" fontId="2" fillId="2" borderId="3" xfId="1" applyFont="1" applyFill="1" applyBorder="1" applyAlignment="1" applyProtection="1">
      <alignment horizontal="right" vertical="center"/>
    </xf>
    <xf numFmtId="9" fontId="2" fillId="0" borderId="3" xfId="1" applyFont="1" applyBorder="1" applyAlignment="1" applyProtection="1">
      <alignment horizontal="right" vertical="center"/>
    </xf>
    <xf numFmtId="9" fontId="0" fillId="7" borderId="14" xfId="1" applyFont="1" applyFill="1" applyBorder="1" applyAlignment="1" applyProtection="1">
      <alignment horizontal="right" vertical="center"/>
      <protection locked="0"/>
    </xf>
    <xf numFmtId="9" fontId="8" fillId="0" borderId="3" xfId="1" applyFont="1" applyFill="1" applyBorder="1" applyAlignment="1" applyProtection="1">
      <alignment horizontal="right" vertical="center"/>
    </xf>
    <xf numFmtId="0" fontId="12" fillId="0" borderId="0" xfId="2" applyFont="1" applyBorder="1" applyAlignment="1">
      <alignment vertical="top" wrapText="1"/>
    </xf>
    <xf numFmtId="1" fontId="1" fillId="0" borderId="13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8" fillId="3" borderId="6" xfId="0" quotePrefix="1" applyNumberFormat="1" applyFont="1" applyFill="1" applyBorder="1" applyAlignment="1">
      <alignment horizontal="center" vertical="center"/>
    </xf>
    <xf numFmtId="49" fontId="1" fillId="0" borderId="17" xfId="0" quotePrefix="1" applyNumberFormat="1" applyFont="1" applyBorder="1" applyAlignment="1">
      <alignment horizontal="center" vertical="center"/>
    </xf>
    <xf numFmtId="49" fontId="1" fillId="0" borderId="20" xfId="0" quotePrefix="1" applyNumberFormat="1" applyFont="1" applyBorder="1" applyAlignment="1">
      <alignment horizontal="center" vertical="center"/>
    </xf>
    <xf numFmtId="49" fontId="2" fillId="0" borderId="16" xfId="0" quotePrefix="1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2" fillId="0" borderId="6" xfId="0" quotePrefix="1" applyNumberFormat="1" applyFont="1" applyBorder="1" applyAlignment="1">
      <alignment horizontal="center" vertical="center"/>
    </xf>
    <xf numFmtId="9" fontId="2" fillId="7" borderId="3" xfId="1" applyFont="1" applyFill="1" applyBorder="1" applyAlignment="1" applyProtection="1">
      <alignment horizontal="right" vertical="center"/>
      <protection locked="0"/>
    </xf>
    <xf numFmtId="0" fontId="1" fillId="0" borderId="4" xfId="0" applyFont="1" applyBorder="1" applyAlignment="1">
      <alignment horizontal="left" vertical="top"/>
    </xf>
    <xf numFmtId="0" fontId="13" fillId="0" borderId="0" xfId="0" applyFont="1" applyAlignment="1">
      <alignment vertical="center"/>
    </xf>
    <xf numFmtId="0" fontId="12" fillId="0" borderId="0" xfId="2" applyFont="1" applyBorder="1" applyAlignment="1" applyProtection="1">
      <alignment vertical="top" wrapText="1"/>
    </xf>
    <xf numFmtId="164" fontId="2" fillId="5" borderId="21" xfId="0" applyNumberFormat="1" applyFont="1" applyFill="1" applyBorder="1" applyAlignment="1">
      <alignment horizontal="right" vertical="center"/>
    </xf>
    <xf numFmtId="164" fontId="1" fillId="0" borderId="24" xfId="0" applyNumberFormat="1" applyFont="1" applyBorder="1" applyAlignment="1">
      <alignment horizontal="right" vertical="center"/>
    </xf>
    <xf numFmtId="164" fontId="1" fillId="5" borderId="21" xfId="0" applyNumberFormat="1" applyFont="1" applyFill="1" applyBorder="1" applyAlignment="1">
      <alignment horizontal="right" vertical="center"/>
    </xf>
    <xf numFmtId="164" fontId="1" fillId="0" borderId="25" xfId="0" applyNumberFormat="1" applyFont="1" applyBorder="1" applyAlignment="1">
      <alignment horizontal="right" vertical="center"/>
    </xf>
    <xf numFmtId="164" fontId="1" fillId="6" borderId="22" xfId="0" applyNumberFormat="1" applyFont="1" applyFill="1" applyBorder="1" applyAlignment="1" applyProtection="1">
      <alignment horizontal="right" vertical="center"/>
      <protection locked="0"/>
    </xf>
    <xf numFmtId="164" fontId="1" fillId="0" borderId="17" xfId="0" applyNumberFormat="1" applyFont="1" applyBorder="1" applyAlignment="1">
      <alignment horizontal="right" vertical="center"/>
    </xf>
    <xf numFmtId="164" fontId="1" fillId="0" borderId="26" xfId="0" applyNumberFormat="1" applyFont="1" applyBorder="1" applyAlignment="1">
      <alignment horizontal="right" vertical="center"/>
    </xf>
    <xf numFmtId="164" fontId="1" fillId="6" borderId="23" xfId="0" applyNumberFormat="1" applyFont="1" applyFill="1" applyBorder="1" applyAlignment="1" applyProtection="1">
      <alignment horizontal="right" vertical="center"/>
      <protection locked="0"/>
    </xf>
    <xf numFmtId="164" fontId="1" fillId="0" borderId="20" xfId="0" applyNumberFormat="1" applyFont="1" applyBorder="1" applyAlignment="1">
      <alignment horizontal="right" vertical="center"/>
    </xf>
    <xf numFmtId="164" fontId="1" fillId="0" borderId="27" xfId="0" applyNumberFormat="1" applyFont="1" applyBorder="1" applyAlignment="1">
      <alignment horizontal="right" vertical="center"/>
    </xf>
    <xf numFmtId="164" fontId="2" fillId="4" borderId="11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6" borderId="11" xfId="0" applyNumberFormat="1" applyFont="1" applyFill="1" applyBorder="1" applyAlignment="1" applyProtection="1">
      <alignment horizontal="right" vertical="center"/>
      <protection locked="0"/>
    </xf>
    <xf numFmtId="164" fontId="1" fillId="4" borderId="11" xfId="0" applyNumberFormat="1" applyFont="1" applyFill="1" applyBorder="1" applyAlignment="1">
      <alignment horizontal="right" vertical="center"/>
    </xf>
    <xf numFmtId="164" fontId="2" fillId="0" borderId="6" xfId="1" applyNumberFormat="1" applyFont="1" applyBorder="1" applyAlignment="1" applyProtection="1">
      <alignment horizontal="right" vertical="center"/>
    </xf>
    <xf numFmtId="164" fontId="2" fillId="0" borderId="1" xfId="1" applyNumberFormat="1" applyFont="1" applyBorder="1" applyAlignment="1" applyProtection="1">
      <alignment horizontal="right" vertical="center"/>
    </xf>
    <xf numFmtId="164" fontId="1" fillId="0" borderId="21" xfId="0" applyNumberFormat="1" applyFont="1" applyBorder="1" applyAlignment="1">
      <alignment horizontal="right" vertical="center"/>
    </xf>
    <xf numFmtId="164" fontId="0" fillId="6" borderId="22" xfId="0" applyNumberFormat="1" applyFill="1" applyBorder="1" applyAlignment="1" applyProtection="1">
      <alignment horizontal="right" vertical="center"/>
      <protection locked="0"/>
    </xf>
    <xf numFmtId="164" fontId="8" fillId="4" borderId="11" xfId="0" applyNumberFormat="1" applyFont="1" applyFill="1" applyBorder="1" applyAlignment="1">
      <alignment horizontal="right" vertical="center"/>
    </xf>
    <xf numFmtId="164" fontId="8" fillId="0" borderId="6" xfId="1" applyNumberFormat="1" applyFont="1" applyFill="1" applyBorder="1" applyAlignment="1" applyProtection="1">
      <alignment horizontal="right" vertical="center"/>
    </xf>
    <xf numFmtId="164" fontId="8" fillId="0" borderId="1" xfId="1" applyNumberFormat="1" applyFont="1" applyFill="1" applyBorder="1" applyAlignment="1" applyProtection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6" xfId="1" applyNumberFormat="1" applyFont="1" applyBorder="1" applyAlignment="1" applyProtection="1">
      <alignment horizontal="right" vertical="center"/>
    </xf>
    <xf numFmtId="164" fontId="8" fillId="0" borderId="1" xfId="1" applyNumberFormat="1" applyFont="1" applyBorder="1" applyAlignment="1" applyProtection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" fontId="1" fillId="0" borderId="30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1" fontId="1" fillId="0" borderId="31" xfId="0" applyNumberFormat="1" applyFont="1" applyBorder="1" applyAlignment="1">
      <alignment horizontal="left" vertical="center" wrapText="1"/>
    </xf>
    <xf numFmtId="1" fontId="1" fillId="0" borderId="32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left" vertical="center" wrapText="1"/>
    </xf>
    <xf numFmtId="0" fontId="1" fillId="5" borderId="30" xfId="0" applyFont="1" applyFill="1" applyBorder="1" applyAlignment="1">
      <alignment horizontal="left" vertical="center" wrapText="1"/>
    </xf>
    <xf numFmtId="0" fontId="1" fillId="5" borderId="17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1" fillId="0" borderId="31" xfId="0" applyNumberFormat="1" applyFont="1" applyBorder="1" applyAlignment="1">
      <alignment horizontal="left" vertical="center" wrapText="1"/>
    </xf>
    <xf numFmtId="49" fontId="1" fillId="0" borderId="32" xfId="0" applyNumberFormat="1" applyFont="1" applyBorder="1" applyAlignment="1">
      <alignment horizontal="left" vertical="center" wrapText="1"/>
    </xf>
    <xf numFmtId="49" fontId="1" fillId="0" borderId="30" xfId="0" quotePrefix="1" applyNumberFormat="1" applyFont="1" applyBorder="1" applyAlignment="1">
      <alignment horizontal="left" vertical="center" wrapText="1"/>
    </xf>
    <xf numFmtId="49" fontId="1" fillId="0" borderId="17" xfId="0" quotePrefix="1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8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vertical="top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2" fillId="6" borderId="4" xfId="0" applyNumberFormat="1" applyFont="1" applyFill="1" applyBorder="1" applyAlignment="1" applyProtection="1">
      <alignment horizontal="left" vertical="top" wrapText="1"/>
      <protection locked="0"/>
    </xf>
    <xf numFmtId="49" fontId="2" fillId="7" borderId="0" xfId="0" applyNumberFormat="1" applyFont="1" applyFill="1" applyAlignment="1" applyProtection="1">
      <alignment horizontal="left" vertical="top"/>
      <protection locked="0"/>
    </xf>
    <xf numFmtId="49" fontId="2" fillId="6" borderId="0" xfId="0" applyNumberFormat="1" applyFont="1" applyFill="1" applyAlignment="1" applyProtection="1">
      <alignment horizontal="left" vertical="top"/>
      <protection locked="0"/>
    </xf>
    <xf numFmtId="49" fontId="2" fillId="7" borderId="4" xfId="0" applyNumberFormat="1" applyFont="1" applyFill="1" applyBorder="1" applyAlignment="1" applyProtection="1">
      <alignment horizontal="left" vertical="top"/>
      <protection locked="0"/>
    </xf>
    <xf numFmtId="49" fontId="2" fillId="7" borderId="0" xfId="0" applyNumberFormat="1" applyFont="1" applyFill="1" applyAlignment="1" applyProtection="1">
      <alignment horizontal="left" vertical="top" wrapText="1"/>
      <protection locked="0"/>
    </xf>
    <xf numFmtId="49" fontId="2" fillId="7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top" wrapText="1"/>
    </xf>
    <xf numFmtId="49" fontId="2" fillId="6" borderId="2" xfId="0" applyNumberFormat="1" applyFont="1" applyFill="1" applyBorder="1" applyAlignment="1" applyProtection="1">
      <alignment horizontal="left" vertical="top"/>
      <protection locked="0"/>
    </xf>
    <xf numFmtId="49" fontId="2" fillId="0" borderId="2" xfId="0" applyNumberFormat="1" applyFont="1" applyBorder="1" applyAlignment="1">
      <alignment horizontal="left"/>
    </xf>
    <xf numFmtId="0" fontId="1" fillId="5" borderId="31" xfId="0" applyFont="1" applyFill="1" applyBorder="1" applyAlignment="1">
      <alignment horizontal="left" vertical="center" wrapText="1"/>
    </xf>
    <xf numFmtId="0" fontId="1" fillId="5" borderId="32" xfId="0" applyFont="1" applyFill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2" fillId="0" borderId="0" xfId="2" applyFont="1" applyBorder="1" applyAlignment="1" applyProtection="1">
      <alignment horizontal="left" vertical="top" wrapText="1"/>
    </xf>
    <xf numFmtId="49" fontId="0" fillId="0" borderId="0" xfId="0" quotePrefix="1" applyNumberFormat="1" applyAlignment="1">
      <alignment horizontal="center" vertical="center" wrapText="1"/>
    </xf>
    <xf numFmtId="49" fontId="0" fillId="0" borderId="10" xfId="0" quotePrefix="1" applyNumberForma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30" xfId="0" applyNumberFormat="1" applyBorder="1" applyAlignment="1">
      <alignment horizontal="left" vertical="center" wrapText="1"/>
    </xf>
    <xf numFmtId="49" fontId="0" fillId="0" borderId="17" xfId="0" applyNumberFormat="1" applyBorder="1" applyAlignment="1">
      <alignment horizontal="left" vertical="center" wrapText="1"/>
    </xf>
    <xf numFmtId="49" fontId="2" fillId="0" borderId="29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vertical="center" wrapText="1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3">
    <cellStyle name="Explanatory Text" xfId="2" builtinId="53"/>
    <cellStyle name="Normal" xfId="0" builtinId="0"/>
    <cellStyle name="Percent" xfId="1" builtin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99"/>
      <color rgb="FFFFFFCC"/>
      <color rgb="FFFFFF99"/>
      <color rgb="FFFFCC6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0</xdr:row>
      <xdr:rowOff>904762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2906" y="0"/>
          <a:ext cx="2160219" cy="9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W61"/>
  <sheetViews>
    <sheetView showGridLines="0" tabSelected="1" zoomScaleNormal="100" zoomScaleSheetLayoutView="85" zoomScalePageLayoutView="130" workbookViewId="0">
      <pane ySplit="9" topLeftCell="A34" activePane="bottomLeft" state="frozen"/>
      <selection pane="bottomLeft" activeCell="C6" sqref="C6"/>
    </sheetView>
  </sheetViews>
  <sheetFormatPr defaultColWidth="5.6640625" defaultRowHeight="10.5" customHeight="1" outlineLevelRow="1"/>
  <cols>
    <col min="1" max="1" width="9.33203125" style="7" customWidth="1"/>
    <col min="2" max="2" width="28.6640625" style="11" customWidth="1"/>
    <col min="3" max="3" width="27.6640625" style="12" customWidth="1"/>
    <col min="4" max="4" width="11" style="2" bestFit="1" customWidth="1"/>
    <col min="5" max="5" width="8.33203125" style="3" bestFit="1" customWidth="1"/>
    <col min="6" max="6" width="11.33203125" style="2" bestFit="1" customWidth="1"/>
    <col min="7" max="7" width="8.33203125" style="3" bestFit="1" customWidth="1"/>
    <col min="8" max="8" width="11.33203125" style="2" bestFit="1" customWidth="1"/>
    <col min="9" max="9" width="8.33203125" style="3" bestFit="1" customWidth="1"/>
    <col min="10" max="10" width="11.33203125" style="2" bestFit="1" customWidth="1"/>
    <col min="11" max="11" width="8.33203125" style="3" bestFit="1" customWidth="1"/>
    <col min="12" max="12" width="11.33203125" style="2" bestFit="1" customWidth="1"/>
    <col min="13" max="13" width="8.33203125" style="4" bestFit="1" customWidth="1"/>
    <col min="14" max="14" width="11.33203125" style="1" bestFit="1" customWidth="1"/>
    <col min="15" max="15" width="33.33203125" style="1" customWidth="1"/>
    <col min="16" max="16" width="55.33203125" style="1" hidden="1" customWidth="1"/>
    <col min="17" max="16384" width="5.6640625" style="1"/>
  </cols>
  <sheetData>
    <row r="1" spans="1:23" ht="72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32"/>
      <c r="L1" s="109"/>
      <c r="M1" s="110"/>
      <c r="N1" s="110"/>
      <c r="O1" s="45" t="s">
        <v>1</v>
      </c>
      <c r="P1" s="33"/>
      <c r="Q1" s="33"/>
      <c r="R1" s="33"/>
      <c r="S1" s="33"/>
      <c r="T1" s="33"/>
    </row>
    <row r="2" spans="1:23" ht="14.25" customHeight="1">
      <c r="A2" s="111" t="s">
        <v>2</v>
      </c>
      <c r="B2" s="111"/>
      <c r="C2" s="116" t="s">
        <v>3</v>
      </c>
      <c r="D2" s="116"/>
      <c r="E2" s="116"/>
      <c r="G2" s="112" t="s">
        <v>4</v>
      </c>
      <c r="H2" s="112"/>
      <c r="K2" s="8"/>
      <c r="L2" s="44" t="s">
        <v>5</v>
      </c>
      <c r="M2" s="113" t="s">
        <v>117</v>
      </c>
      <c r="N2" s="113"/>
    </row>
    <row r="3" spans="1:23" ht="14.25" customHeight="1">
      <c r="A3" s="107" t="s">
        <v>6</v>
      </c>
      <c r="B3" s="107"/>
      <c r="C3" s="115" t="s">
        <v>7</v>
      </c>
      <c r="D3" s="115"/>
      <c r="E3" s="115"/>
      <c r="G3" s="117" t="s">
        <v>8</v>
      </c>
      <c r="H3" s="117"/>
      <c r="I3" s="117"/>
      <c r="J3" s="117"/>
      <c r="K3" s="117"/>
      <c r="L3" s="5" t="s">
        <v>9</v>
      </c>
      <c r="M3" s="114" t="s">
        <v>10</v>
      </c>
      <c r="N3" s="114"/>
    </row>
    <row r="4" spans="1:23" ht="14.25" customHeight="1">
      <c r="A4" s="107" t="s">
        <v>11</v>
      </c>
      <c r="B4" s="107"/>
      <c r="C4" s="115" t="s">
        <v>7</v>
      </c>
      <c r="D4" s="115"/>
      <c r="E4" s="115"/>
      <c r="G4" s="117"/>
      <c r="H4" s="117"/>
      <c r="I4" s="117"/>
      <c r="J4" s="117"/>
      <c r="K4" s="117"/>
      <c r="L4" s="5" t="s">
        <v>12</v>
      </c>
      <c r="M4" s="114"/>
      <c r="N4" s="114"/>
    </row>
    <row r="5" spans="1:23" ht="14.25" customHeight="1">
      <c r="A5" s="120" t="s">
        <v>13</v>
      </c>
      <c r="B5" s="120"/>
      <c r="C5" s="121" t="s">
        <v>14</v>
      </c>
      <c r="D5" s="121"/>
      <c r="E5" s="121"/>
      <c r="F5" s="6"/>
      <c r="G5" s="118"/>
      <c r="H5" s="118"/>
      <c r="I5" s="118"/>
      <c r="J5" s="118"/>
      <c r="K5" s="118"/>
      <c r="L5" s="77"/>
      <c r="M5" s="140" t="str">
        <f>"Bidder 1 to 5 of "&amp;TEXT(IF(COUNTA(#REF!,#REF!,#REF!,#REF!,#REF!)+COUNTA(#REF!,#REF!,#REF!,#REF!,#REF!)&gt;0,"10","5"),"0")</f>
        <v>Bidder 1 to 5 of 10</v>
      </c>
      <c r="N5" s="141"/>
      <c r="O5" s="129" t="s">
        <v>15</v>
      </c>
      <c r="P5" s="46"/>
      <c r="Q5" s="30"/>
      <c r="R5" s="30"/>
      <c r="S5" s="30"/>
      <c r="T5" s="30"/>
      <c r="U5" s="30"/>
      <c r="V5" s="30"/>
      <c r="W5" s="30"/>
    </row>
    <row r="6" spans="1:23" s="9" customFormat="1" ht="27.75" customHeight="1">
      <c r="A6" s="35"/>
      <c r="B6" s="21"/>
      <c r="C6" s="78"/>
      <c r="D6" s="21"/>
      <c r="E6" s="138" t="s">
        <v>16</v>
      </c>
      <c r="F6" s="139"/>
      <c r="G6" s="138" t="s">
        <v>17</v>
      </c>
      <c r="H6" s="139"/>
      <c r="I6" s="138" t="s">
        <v>18</v>
      </c>
      <c r="J6" s="139"/>
      <c r="K6" s="138" t="s">
        <v>19</v>
      </c>
      <c r="L6" s="139"/>
      <c r="M6" s="138" t="s">
        <v>20</v>
      </c>
      <c r="N6" s="139"/>
      <c r="O6" s="129"/>
      <c r="P6" s="46"/>
      <c r="Q6" s="30"/>
      <c r="R6" s="30"/>
      <c r="S6" s="30"/>
      <c r="T6" s="30"/>
      <c r="U6" s="30"/>
      <c r="V6" s="30"/>
      <c r="W6" s="30"/>
    </row>
    <row r="7" spans="1:23" ht="9.75" customHeight="1">
      <c r="B7" s="130" t="s">
        <v>21</v>
      </c>
      <c r="C7" s="131"/>
      <c r="D7" s="20" t="s">
        <v>22</v>
      </c>
      <c r="E7" s="15" t="s">
        <v>23</v>
      </c>
      <c r="F7" s="16" t="s">
        <v>24</v>
      </c>
      <c r="G7" s="15" t="s">
        <v>23</v>
      </c>
      <c r="H7" s="16" t="s">
        <v>24</v>
      </c>
      <c r="I7" s="15" t="s">
        <v>23</v>
      </c>
      <c r="J7" s="16" t="s">
        <v>24</v>
      </c>
      <c r="K7" s="15" t="s">
        <v>23</v>
      </c>
      <c r="L7" s="16" t="s">
        <v>24</v>
      </c>
      <c r="M7" s="15" t="s">
        <v>23</v>
      </c>
      <c r="N7" s="7" t="s">
        <v>24</v>
      </c>
    </row>
    <row r="8" spans="1:23" ht="10.5" customHeight="1">
      <c r="B8" s="132" t="s">
        <v>25</v>
      </c>
      <c r="C8" s="133"/>
      <c r="D8" s="13" t="s">
        <v>26</v>
      </c>
      <c r="E8" s="15" t="s">
        <v>27</v>
      </c>
      <c r="F8" s="16" t="s">
        <v>28</v>
      </c>
      <c r="G8" s="15" t="s">
        <v>27</v>
      </c>
      <c r="H8" s="16" t="s">
        <v>28</v>
      </c>
      <c r="I8" s="15" t="s">
        <v>27</v>
      </c>
      <c r="J8" s="16" t="s">
        <v>28</v>
      </c>
      <c r="K8" s="15" t="s">
        <v>27</v>
      </c>
      <c r="L8" s="16" t="s">
        <v>28</v>
      </c>
      <c r="M8" s="15" t="s">
        <v>27</v>
      </c>
      <c r="N8" s="7" t="s">
        <v>28</v>
      </c>
    </row>
    <row r="9" spans="1:23" ht="10">
      <c r="A9" s="36"/>
      <c r="B9" s="103"/>
      <c r="C9" s="104"/>
      <c r="D9" s="14" t="s">
        <v>29</v>
      </c>
      <c r="E9" s="18" t="s">
        <v>30</v>
      </c>
      <c r="F9" s="17" t="s">
        <v>31</v>
      </c>
      <c r="G9" s="18" t="s">
        <v>30</v>
      </c>
      <c r="H9" s="17" t="s">
        <v>31</v>
      </c>
      <c r="I9" s="18" t="s">
        <v>30</v>
      </c>
      <c r="J9" s="17" t="s">
        <v>31</v>
      </c>
      <c r="K9" s="18" t="s">
        <v>30</v>
      </c>
      <c r="L9" s="17" t="s">
        <v>31</v>
      </c>
      <c r="M9" s="18" t="s">
        <v>30</v>
      </c>
      <c r="N9" s="36" t="s">
        <v>31</v>
      </c>
    </row>
    <row r="10" spans="1:23" s="10" customFormat="1" ht="12.75" customHeight="1">
      <c r="A10" s="37" t="s">
        <v>32</v>
      </c>
      <c r="B10" s="82" t="s">
        <v>33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34" t="str">
        <f>IF(ISBLANK(B10),A10,B10)</f>
        <v>Assessment of technical-methodological design</v>
      </c>
    </row>
    <row r="11" spans="1:23">
      <c r="A11" s="40" t="s">
        <v>34</v>
      </c>
      <c r="B11" s="94" t="s">
        <v>35</v>
      </c>
      <c r="C11" s="95"/>
      <c r="D11" s="19"/>
      <c r="E11" s="47"/>
      <c r="F11" s="48"/>
      <c r="G11" s="49"/>
      <c r="H11" s="48"/>
      <c r="I11" s="49"/>
      <c r="J11" s="48"/>
      <c r="K11" s="49"/>
      <c r="L11" s="48"/>
      <c r="M11" s="49"/>
      <c r="N11" s="50"/>
      <c r="P11" s="34" t="str">
        <f t="shared" ref="P11:P48" si="0">IF(ISBLANK(B11),A11,B11)</f>
        <v>Strategy</v>
      </c>
    </row>
    <row r="12" spans="1:23" ht="22.5" customHeight="1">
      <c r="A12" s="38" t="s">
        <v>36</v>
      </c>
      <c r="B12" s="92" t="s">
        <v>37</v>
      </c>
      <c r="C12" s="93"/>
      <c r="D12" s="24">
        <v>0.1</v>
      </c>
      <c r="E12" s="51"/>
      <c r="F12" s="52">
        <f>$D12*E12*100</f>
        <v>0</v>
      </c>
      <c r="G12" s="51"/>
      <c r="H12" s="52">
        <f>$D12*G12*100</f>
        <v>0</v>
      </c>
      <c r="I12" s="51"/>
      <c r="J12" s="52">
        <f>$D12*I12*100</f>
        <v>0</v>
      </c>
      <c r="K12" s="51"/>
      <c r="L12" s="52">
        <f>$D12*K12*100</f>
        <v>0</v>
      </c>
      <c r="M12" s="51"/>
      <c r="N12" s="53">
        <f>$D12*M12*100</f>
        <v>0</v>
      </c>
      <c r="P12" s="12" t="str">
        <f t="shared" si="0"/>
        <v>Interpretation of the objectives in the ToRs, critical examination of tasks</v>
      </c>
    </row>
    <row r="13" spans="1:23" ht="22.5" customHeight="1">
      <c r="A13" s="39" t="s">
        <v>38</v>
      </c>
      <c r="B13" s="123" t="s">
        <v>39</v>
      </c>
      <c r="C13" s="124"/>
      <c r="D13" s="25">
        <v>0.05</v>
      </c>
      <c r="E13" s="54"/>
      <c r="F13" s="55">
        <f>$D13*E13*100</f>
        <v>0</v>
      </c>
      <c r="G13" s="54"/>
      <c r="H13" s="55">
        <f>$D13*G13*100</f>
        <v>0</v>
      </c>
      <c r="I13" s="54"/>
      <c r="J13" s="55">
        <f>$D13*I13*100</f>
        <v>0</v>
      </c>
      <c r="K13" s="54"/>
      <c r="L13" s="55">
        <f>$D13*K13*100</f>
        <v>0</v>
      </c>
      <c r="M13" s="54"/>
      <c r="N13" s="56">
        <f>$D13*M13*100</f>
        <v>0</v>
      </c>
      <c r="P13" s="12" t="str">
        <f t="shared" si="0"/>
        <v>Description and justification of the contractor's strategy for delivering the services put out to tender.</v>
      </c>
    </row>
    <row r="14" spans="1:23" s="10" customFormat="1" ht="11.25" customHeight="1">
      <c r="A14" s="80" t="s">
        <v>40</v>
      </c>
      <c r="B14" s="80"/>
      <c r="C14" s="81"/>
      <c r="D14" s="26">
        <f>SUM(D12:D13)</f>
        <v>0.15000000000000002</v>
      </c>
      <c r="E14" s="57"/>
      <c r="F14" s="58">
        <f>SUM(F12:F13)</f>
        <v>0</v>
      </c>
      <c r="G14" s="57"/>
      <c r="H14" s="58">
        <f>SUM(H12:H13)</f>
        <v>0</v>
      </c>
      <c r="I14" s="57"/>
      <c r="J14" s="58">
        <f>SUM(J12:J13)</f>
        <v>0</v>
      </c>
      <c r="K14" s="57"/>
      <c r="L14" s="58">
        <f>SUM(L12:L13)</f>
        <v>0</v>
      </c>
      <c r="M14" s="57"/>
      <c r="N14" s="59">
        <f>SUM(N12:N13)</f>
        <v>0</v>
      </c>
      <c r="P14" s="34" t="str">
        <f t="shared" si="0"/>
        <v>Interim total 1.1</v>
      </c>
    </row>
    <row r="15" spans="1:23">
      <c r="A15" s="40" t="s">
        <v>41</v>
      </c>
      <c r="B15" s="94" t="s">
        <v>42</v>
      </c>
      <c r="C15" s="95"/>
      <c r="D15" s="19"/>
      <c r="E15" s="47"/>
      <c r="F15" s="60"/>
      <c r="G15" s="47"/>
      <c r="H15" s="60"/>
      <c r="I15" s="47"/>
      <c r="J15" s="60"/>
      <c r="K15" s="47"/>
      <c r="L15" s="60"/>
      <c r="M15" s="47"/>
      <c r="N15" s="61"/>
      <c r="P15" s="34" t="str">
        <f t="shared" si="0"/>
        <v>Cooperation</v>
      </c>
    </row>
    <row r="16" spans="1:23" ht="22.5" customHeight="1">
      <c r="A16" s="38" t="s">
        <v>43</v>
      </c>
      <c r="B16" s="92" t="s">
        <v>44</v>
      </c>
      <c r="C16" s="93"/>
      <c r="D16" s="24">
        <v>0</v>
      </c>
      <c r="E16" s="51"/>
      <c r="F16" s="52">
        <f>$D16*E16*100</f>
        <v>0</v>
      </c>
      <c r="G16" s="51"/>
      <c r="H16" s="52">
        <f>$D16*G16*100</f>
        <v>0</v>
      </c>
      <c r="I16" s="51"/>
      <c r="J16" s="52">
        <f>$D16*I16*100</f>
        <v>0</v>
      </c>
      <c r="K16" s="51"/>
      <c r="L16" s="52">
        <f>$D16*K16*100</f>
        <v>0</v>
      </c>
      <c r="M16" s="51"/>
      <c r="N16" s="53">
        <f>$D16*M16*100</f>
        <v>0</v>
      </c>
      <c r="P16" s="12" t="str">
        <f t="shared" si="0"/>
        <v>Presentation and interaction between the relevant actors in the contractor's area of responsibility</v>
      </c>
    </row>
    <row r="17" spans="1:16" ht="22.5" customHeight="1">
      <c r="A17" s="38" t="s">
        <v>45</v>
      </c>
      <c r="B17" s="123" t="s">
        <v>46</v>
      </c>
      <c r="C17" s="124"/>
      <c r="D17" s="24">
        <v>0</v>
      </c>
      <c r="E17" s="51"/>
      <c r="F17" s="55">
        <f>$D17*E17*100</f>
        <v>0</v>
      </c>
      <c r="G17" s="51"/>
      <c r="H17" s="55">
        <f>$D17*G17*100</f>
        <v>0</v>
      </c>
      <c r="I17" s="51"/>
      <c r="J17" s="55">
        <f>$D17*I17*100</f>
        <v>0</v>
      </c>
      <c r="K17" s="51"/>
      <c r="L17" s="55">
        <f>$D17*K17*100</f>
        <v>0</v>
      </c>
      <c r="M17" s="51"/>
      <c r="N17" s="56">
        <f>$D17*M17*100</f>
        <v>0</v>
      </c>
      <c r="P17" s="12" t="str">
        <f t="shared" si="0"/>
        <v>Strategy for establishing cooperation and then cooperating with the relevant actors</v>
      </c>
    </row>
    <row r="18" spans="1:16" s="10" customFormat="1" ht="11.25" customHeight="1">
      <c r="A18" s="80" t="s">
        <v>47</v>
      </c>
      <c r="B18" s="80"/>
      <c r="C18" s="81"/>
      <c r="D18" s="26">
        <f>SUM(D16:D17)</f>
        <v>0</v>
      </c>
      <c r="E18" s="57"/>
      <c r="F18" s="58">
        <f>SUM(F16:F17)</f>
        <v>0</v>
      </c>
      <c r="G18" s="57"/>
      <c r="H18" s="58">
        <f>SUM(H16:H17)</f>
        <v>0</v>
      </c>
      <c r="I18" s="57"/>
      <c r="J18" s="58">
        <f>SUM(J16:J17)</f>
        <v>0</v>
      </c>
      <c r="K18" s="57"/>
      <c r="L18" s="58">
        <f>SUM(L16:L17)</f>
        <v>0</v>
      </c>
      <c r="M18" s="57"/>
      <c r="N18" s="59">
        <f>SUM(N16:N17)</f>
        <v>0</v>
      </c>
      <c r="P18" s="34" t="str">
        <f t="shared" si="0"/>
        <v>Interim total 1.2</v>
      </c>
    </row>
    <row r="19" spans="1:16">
      <c r="A19" s="40" t="s">
        <v>48</v>
      </c>
      <c r="B19" s="94" t="s">
        <v>49</v>
      </c>
      <c r="C19" s="95"/>
      <c r="D19" s="19"/>
      <c r="E19" s="47"/>
      <c r="F19" s="60"/>
      <c r="G19" s="47"/>
      <c r="H19" s="60"/>
      <c r="I19" s="47"/>
      <c r="J19" s="60"/>
      <c r="K19" s="47"/>
      <c r="L19" s="60"/>
      <c r="M19" s="47"/>
      <c r="N19" s="61"/>
      <c r="P19" s="34" t="str">
        <f t="shared" si="0"/>
        <v>Steering structure</v>
      </c>
    </row>
    <row r="20" spans="1:16" ht="22.5" customHeight="1">
      <c r="A20" s="38" t="s">
        <v>50</v>
      </c>
      <c r="B20" s="92" t="s">
        <v>51</v>
      </c>
      <c r="C20" s="93"/>
      <c r="D20" s="24">
        <v>0</v>
      </c>
      <c r="E20" s="51"/>
      <c r="F20" s="52">
        <f>$D20*E20*100</f>
        <v>0</v>
      </c>
      <c r="G20" s="51"/>
      <c r="H20" s="52">
        <f>$D20*G20*100</f>
        <v>0</v>
      </c>
      <c r="I20" s="51"/>
      <c r="J20" s="52">
        <f>$D20*I20*100</f>
        <v>0</v>
      </c>
      <c r="K20" s="51"/>
      <c r="L20" s="52">
        <f>$D20*K20*100</f>
        <v>0</v>
      </c>
      <c r="M20" s="51"/>
      <c r="N20" s="53">
        <f>$D20*M20*100</f>
        <v>0</v>
      </c>
      <c r="P20" s="12" t="str">
        <f t="shared" si="0"/>
        <v>Approach and procedure for steering the measures with the project partners</v>
      </c>
    </row>
    <row r="21" spans="1:16" ht="22.5" customHeight="1">
      <c r="A21" s="38" t="s">
        <v>52</v>
      </c>
      <c r="B21" s="123" t="s">
        <v>53</v>
      </c>
      <c r="C21" s="124"/>
      <c r="D21" s="24">
        <v>0</v>
      </c>
      <c r="E21" s="51"/>
      <c r="F21" s="55">
        <f>$D21*E21*100</f>
        <v>0</v>
      </c>
      <c r="G21" s="51"/>
      <c r="H21" s="55">
        <f>$D21*G21*100</f>
        <v>0</v>
      </c>
      <c r="I21" s="51"/>
      <c r="J21" s="55">
        <f>$D21*I21*100</f>
        <v>0</v>
      </c>
      <c r="K21" s="51"/>
      <c r="L21" s="55">
        <f>$D21*K21*100</f>
        <v>0</v>
      </c>
      <c r="M21" s="51"/>
      <c r="N21" s="56">
        <f>$D21*M21*100</f>
        <v>0</v>
      </c>
      <c r="P21" s="12" t="str">
        <f t="shared" si="0"/>
        <v>Description of contractor's contribution to results monitoring and the associated challenges</v>
      </c>
    </row>
    <row r="22" spans="1:16" s="10" customFormat="1" ht="11.25" customHeight="1">
      <c r="A22" s="80" t="s">
        <v>54</v>
      </c>
      <c r="B22" s="80"/>
      <c r="C22" s="81"/>
      <c r="D22" s="26">
        <f>SUM(D20:D21)</f>
        <v>0</v>
      </c>
      <c r="E22" s="57"/>
      <c r="F22" s="58">
        <f>SUM(F20:F21)</f>
        <v>0</v>
      </c>
      <c r="G22" s="57"/>
      <c r="H22" s="58">
        <f>SUM(H20:H21)</f>
        <v>0</v>
      </c>
      <c r="I22" s="57"/>
      <c r="J22" s="58">
        <f>SUM(J20:J21)</f>
        <v>0</v>
      </c>
      <c r="K22" s="57"/>
      <c r="L22" s="58">
        <f>SUM(L20:L21)</f>
        <v>0</v>
      </c>
      <c r="M22" s="57"/>
      <c r="N22" s="59">
        <f>SUM(N20:N21)</f>
        <v>0</v>
      </c>
      <c r="P22" s="34" t="str">
        <f t="shared" si="0"/>
        <v>Interim total 1.3</v>
      </c>
    </row>
    <row r="23" spans="1:16">
      <c r="A23" s="40" t="s">
        <v>55</v>
      </c>
      <c r="B23" s="94" t="s">
        <v>56</v>
      </c>
      <c r="C23" s="95"/>
      <c r="D23" s="19"/>
      <c r="E23" s="47"/>
      <c r="F23" s="60"/>
      <c r="G23" s="47"/>
      <c r="H23" s="60"/>
      <c r="I23" s="47"/>
      <c r="J23" s="60"/>
      <c r="K23" s="47"/>
      <c r="L23" s="60"/>
      <c r="M23" s="47"/>
      <c r="N23" s="61"/>
      <c r="P23" s="34" t="str">
        <f t="shared" si="0"/>
        <v>Processes</v>
      </c>
    </row>
    <row r="24" spans="1:16" ht="22.5" customHeight="1">
      <c r="A24" s="38" t="s">
        <v>57</v>
      </c>
      <c r="B24" s="92" t="s">
        <v>58</v>
      </c>
      <c r="C24" s="93"/>
      <c r="D24" s="24">
        <v>0</v>
      </c>
      <c r="E24" s="51"/>
      <c r="F24" s="52">
        <f>$D24*E24*100</f>
        <v>0</v>
      </c>
      <c r="G24" s="51"/>
      <c r="H24" s="52">
        <f>$D24*G24*100</f>
        <v>0</v>
      </c>
      <c r="I24" s="51"/>
      <c r="J24" s="52">
        <f>$D24*I24*100</f>
        <v>0</v>
      </c>
      <c r="K24" s="51"/>
      <c r="L24" s="52">
        <f>$D24*K24*100</f>
        <v>0</v>
      </c>
      <c r="M24" s="51"/>
      <c r="N24" s="53">
        <f>$D24*M24*100</f>
        <v>0</v>
      </c>
      <c r="P24" s="12" t="str">
        <f t="shared" si="0"/>
        <v>Presentation and explanation of the implementation plan: work steps, milestones, schedule</v>
      </c>
    </row>
    <row r="25" spans="1:16" ht="16.5" customHeight="1">
      <c r="A25" s="38" t="s">
        <v>59</v>
      </c>
      <c r="B25" s="123" t="s">
        <v>60</v>
      </c>
      <c r="C25" s="124"/>
      <c r="D25" s="24">
        <v>0</v>
      </c>
      <c r="E25" s="51"/>
      <c r="F25" s="55">
        <f>$D25*E25*100</f>
        <v>0</v>
      </c>
      <c r="G25" s="51"/>
      <c r="H25" s="55">
        <f>$D25*G25*100</f>
        <v>0</v>
      </c>
      <c r="I25" s="51"/>
      <c r="J25" s="55">
        <f>$D25*I25*100</f>
        <v>0</v>
      </c>
      <c r="K25" s="51"/>
      <c r="L25" s="55">
        <f>$D25*K25*100</f>
        <v>0</v>
      </c>
      <c r="M25" s="51"/>
      <c r="N25" s="56">
        <f>$D25*M25*100</f>
        <v>0</v>
      </c>
      <c r="P25" s="12" t="str">
        <f t="shared" si="0"/>
        <v>Presentation and explanation of the integration of the partner contributions</v>
      </c>
    </row>
    <row r="26" spans="1:16" s="10" customFormat="1" ht="11.25" customHeight="1">
      <c r="A26" s="80" t="s">
        <v>61</v>
      </c>
      <c r="B26" s="80"/>
      <c r="C26" s="81"/>
      <c r="D26" s="26">
        <f>SUM(D24:D25)</f>
        <v>0</v>
      </c>
      <c r="E26" s="57"/>
      <c r="F26" s="58">
        <f>SUM(F24:F25)</f>
        <v>0</v>
      </c>
      <c r="G26" s="57"/>
      <c r="H26" s="58">
        <f>SUM(H24:H25)</f>
        <v>0</v>
      </c>
      <c r="I26" s="57"/>
      <c r="J26" s="58">
        <f>SUM(J24:J25)</f>
        <v>0</v>
      </c>
      <c r="K26" s="57"/>
      <c r="L26" s="58">
        <f>SUM(L24:L25)</f>
        <v>0</v>
      </c>
      <c r="M26" s="57"/>
      <c r="N26" s="59">
        <f>SUM(N24:N25)</f>
        <v>0</v>
      </c>
      <c r="P26" s="34" t="str">
        <f t="shared" si="0"/>
        <v>Interim total 1.4</v>
      </c>
    </row>
    <row r="27" spans="1:16">
      <c r="A27" s="40" t="s">
        <v>62</v>
      </c>
      <c r="B27" s="94" t="s">
        <v>63</v>
      </c>
      <c r="C27" s="95"/>
      <c r="D27" s="19"/>
      <c r="E27" s="47"/>
      <c r="F27" s="60"/>
      <c r="G27" s="47"/>
      <c r="H27" s="60"/>
      <c r="I27" s="47"/>
      <c r="J27" s="60"/>
      <c r="K27" s="47"/>
      <c r="L27" s="60"/>
      <c r="M27" s="47"/>
      <c r="N27" s="61"/>
      <c r="P27" s="34" t="str">
        <f t="shared" si="0"/>
        <v>Learning and innovation</v>
      </c>
    </row>
    <row r="28" spans="1:16" ht="22.5" customHeight="1">
      <c r="A28" s="38" t="s">
        <v>64</v>
      </c>
      <c r="B28" s="92" t="s">
        <v>65</v>
      </c>
      <c r="C28" s="93"/>
      <c r="D28" s="24">
        <v>0</v>
      </c>
      <c r="E28" s="51"/>
      <c r="F28" s="52">
        <f>$D28*E28*100</f>
        <v>0</v>
      </c>
      <c r="G28" s="51"/>
      <c r="H28" s="52">
        <f>$D28*G28*100</f>
        <v>0</v>
      </c>
      <c r="I28" s="51"/>
      <c r="J28" s="52">
        <f>$D28*I28*100</f>
        <v>0</v>
      </c>
      <c r="K28" s="51"/>
      <c r="L28" s="52">
        <f>$D28*K28*100</f>
        <v>0</v>
      </c>
      <c r="M28" s="51"/>
      <c r="N28" s="53">
        <f>$D28*M28*100</f>
        <v>0</v>
      </c>
      <c r="P28" s="12" t="str">
        <f t="shared" si="0"/>
        <v>Contractor's contribution to knowledge management at the partner and at GIZ</v>
      </c>
    </row>
    <row r="29" spans="1:16" ht="22.5" customHeight="1">
      <c r="A29" s="38" t="s">
        <v>66</v>
      </c>
      <c r="B29" s="123" t="s">
        <v>67</v>
      </c>
      <c r="C29" s="124"/>
      <c r="D29" s="24">
        <v>0</v>
      </c>
      <c r="E29" s="51"/>
      <c r="F29" s="55">
        <f>$D29*E29*100</f>
        <v>0</v>
      </c>
      <c r="G29" s="51"/>
      <c r="H29" s="55">
        <f>$D29*G29*100</f>
        <v>0</v>
      </c>
      <c r="I29" s="51"/>
      <c r="J29" s="55">
        <f>$D29*I29*100</f>
        <v>0</v>
      </c>
      <c r="K29" s="51"/>
      <c r="L29" s="55">
        <f>$D29*K29*100</f>
        <v>0</v>
      </c>
      <c r="M29" s="51"/>
      <c r="N29" s="56">
        <f>$D29*M29*100</f>
        <v>0</v>
      </c>
      <c r="P29" s="12" t="str">
        <f t="shared" si="0"/>
        <v>Presentation and explanation of the measures undertaken by the contractor to promote scaling-up effects</v>
      </c>
    </row>
    <row r="30" spans="1:16" s="10" customFormat="1" ht="11.25" customHeight="1">
      <c r="A30" s="80" t="s">
        <v>68</v>
      </c>
      <c r="B30" s="80"/>
      <c r="C30" s="81"/>
      <c r="D30" s="26">
        <f>SUM(D28:D29)</f>
        <v>0</v>
      </c>
      <c r="E30" s="57"/>
      <c r="F30" s="58">
        <f>SUM(F28:F29)</f>
        <v>0</v>
      </c>
      <c r="G30" s="57"/>
      <c r="H30" s="58">
        <f>SUM(H28:H29)</f>
        <v>0</v>
      </c>
      <c r="I30" s="57"/>
      <c r="J30" s="58">
        <f>SUM(J28:J29)</f>
        <v>0</v>
      </c>
      <c r="K30" s="57"/>
      <c r="L30" s="58">
        <f>SUM(L28:L29)</f>
        <v>0</v>
      </c>
      <c r="M30" s="57"/>
      <c r="N30" s="59">
        <f>SUM(N28:N29)</f>
        <v>0</v>
      </c>
      <c r="P30" s="34" t="str">
        <f t="shared" si="0"/>
        <v>Interim total 1.5</v>
      </c>
    </row>
    <row r="31" spans="1:16">
      <c r="A31" s="40" t="s">
        <v>69</v>
      </c>
      <c r="B31" s="94" t="s">
        <v>70</v>
      </c>
      <c r="C31" s="95"/>
      <c r="D31" s="19"/>
      <c r="E31" s="47"/>
      <c r="F31" s="60"/>
      <c r="G31" s="47"/>
      <c r="H31" s="60"/>
      <c r="I31" s="47"/>
      <c r="J31" s="60"/>
      <c r="K31" s="47"/>
      <c r="L31" s="60"/>
      <c r="M31" s="47"/>
      <c r="N31" s="61"/>
      <c r="P31" s="34" t="str">
        <f t="shared" si="0"/>
        <v>Project management of the contractor</v>
      </c>
    </row>
    <row r="32" spans="1:16" ht="11.25" customHeight="1">
      <c r="A32" s="38" t="s">
        <v>71</v>
      </c>
      <c r="B32" s="92" t="s">
        <v>72</v>
      </c>
      <c r="C32" s="93"/>
      <c r="D32" s="24">
        <v>0</v>
      </c>
      <c r="E32" s="51"/>
      <c r="F32" s="52">
        <f>$D32*E32*100</f>
        <v>0</v>
      </c>
      <c r="G32" s="51"/>
      <c r="H32" s="52">
        <f>$D32*G32*100</f>
        <v>0</v>
      </c>
      <c r="I32" s="51"/>
      <c r="J32" s="52">
        <f>$D32*I32*100</f>
        <v>0</v>
      </c>
      <c r="K32" s="51"/>
      <c r="L32" s="52">
        <f>$D32*K32*100</f>
        <v>0</v>
      </c>
      <c r="M32" s="51"/>
      <c r="N32" s="53">
        <f>$D32*M32*100</f>
        <v>0</v>
      </c>
      <c r="P32" s="12" t="str">
        <f t="shared" si="0"/>
        <v>Approach and procedure for coordination with/in GIZ project</v>
      </c>
    </row>
    <row r="33" spans="1:16" ht="22.5" customHeight="1">
      <c r="A33" s="38" t="s">
        <v>73</v>
      </c>
      <c r="B33" s="84" t="s">
        <v>74</v>
      </c>
      <c r="C33" s="85"/>
      <c r="D33" s="24">
        <v>0</v>
      </c>
      <c r="E33" s="51"/>
      <c r="F33" s="52">
        <f>$D33*E33*100</f>
        <v>0</v>
      </c>
      <c r="G33" s="51"/>
      <c r="H33" s="52">
        <f>$D33*G33*100</f>
        <v>0</v>
      </c>
      <c r="I33" s="51"/>
      <c r="J33" s="52">
        <f>$D33*I33*100</f>
        <v>0</v>
      </c>
      <c r="K33" s="51"/>
      <c r="L33" s="52">
        <f>$D33*K33*100</f>
        <v>0</v>
      </c>
      <c r="M33" s="51"/>
      <c r="N33" s="53">
        <f>$D33*M33*100</f>
        <v>0</v>
      </c>
      <c r="P33" s="12" t="str">
        <f t="shared" si="0"/>
        <v>Personnel assignment plan (who, when, what work steps) incl. explanation and specification of expert months</v>
      </c>
    </row>
    <row r="34" spans="1:16" ht="22.5" customHeight="1">
      <c r="A34" s="38" t="s">
        <v>75</v>
      </c>
      <c r="B34" s="86" t="s">
        <v>76</v>
      </c>
      <c r="C34" s="87"/>
      <c r="D34" s="28">
        <v>0</v>
      </c>
      <c r="E34" s="51"/>
      <c r="F34" s="55">
        <f>$D34*E34*100</f>
        <v>0</v>
      </c>
      <c r="G34" s="51"/>
      <c r="H34" s="55">
        <f>$D34*G34*100</f>
        <v>0</v>
      </c>
      <c r="I34" s="51"/>
      <c r="J34" s="55">
        <f>$D34*I34*100</f>
        <v>0</v>
      </c>
      <c r="K34" s="51"/>
      <c r="L34" s="55">
        <f>$D34*K34*100</f>
        <v>0</v>
      </c>
      <c r="M34" s="51"/>
      <c r="N34" s="56">
        <f>$D34*M34*100</f>
        <v>0</v>
      </c>
      <c r="P34" s="12" t="str">
        <f t="shared" si="0"/>
        <v>Contractor's backstopping strategy (incl. CVs of the technical and administrative backstopper)</v>
      </c>
    </row>
    <row r="35" spans="1:16" s="10" customFormat="1" ht="11.25" customHeight="1">
      <c r="A35" s="80" t="s">
        <v>77</v>
      </c>
      <c r="B35" s="80"/>
      <c r="C35" s="81"/>
      <c r="D35" s="26">
        <f>SUM(D32:D34)</f>
        <v>0</v>
      </c>
      <c r="E35" s="57"/>
      <c r="F35" s="58">
        <f>SUM(F32:F34)</f>
        <v>0</v>
      </c>
      <c r="G35" s="57"/>
      <c r="H35" s="58">
        <f>SUM(H32:H34)</f>
        <v>0</v>
      </c>
      <c r="I35" s="57"/>
      <c r="J35" s="58">
        <f>SUM(J32:J34)</f>
        <v>0</v>
      </c>
      <c r="K35" s="57"/>
      <c r="L35" s="58">
        <f>SUM(L32:L34)</f>
        <v>0</v>
      </c>
      <c r="M35" s="57"/>
      <c r="N35" s="59">
        <f>SUM(N32:N34)</f>
        <v>0</v>
      </c>
      <c r="P35" s="34" t="str">
        <f t="shared" si="0"/>
        <v>Interim total 1.6</v>
      </c>
    </row>
    <row r="36" spans="1:16">
      <c r="A36" s="42" t="s">
        <v>78</v>
      </c>
      <c r="B36" s="90" t="s">
        <v>79</v>
      </c>
      <c r="C36" s="91"/>
      <c r="D36" s="43"/>
      <c r="E36" s="62"/>
      <c r="F36" s="58">
        <f>$D36*E36*100</f>
        <v>0</v>
      </c>
      <c r="G36" s="62"/>
      <c r="H36" s="58">
        <f>$D36*G36*100</f>
        <v>0</v>
      </c>
      <c r="I36" s="62"/>
      <c r="J36" s="58">
        <f>$D36*I36*100</f>
        <v>0</v>
      </c>
      <c r="K36" s="62"/>
      <c r="L36" s="58">
        <f>$D36*K36*100</f>
        <v>0</v>
      </c>
      <c r="M36" s="62"/>
      <c r="N36" s="59">
        <f>$D36*M36*100</f>
        <v>0</v>
      </c>
      <c r="P36" s="34" t="str">
        <f t="shared" si="0"/>
        <v>Further requirements</v>
      </c>
    </row>
    <row r="37" spans="1:16" ht="11.25" customHeight="1">
      <c r="A37" s="88" t="s">
        <v>80</v>
      </c>
      <c r="B37" s="88"/>
      <c r="C37" s="89"/>
      <c r="D37" s="27">
        <f>SUM(D14,D18,D22,D26,D30,D35,D36)</f>
        <v>0.15000000000000002</v>
      </c>
      <c r="E37" s="63"/>
      <c r="F37" s="64">
        <f>SUM(F14,F18,F22,F26,F30,F35,F36)</f>
        <v>0</v>
      </c>
      <c r="G37" s="63"/>
      <c r="H37" s="64">
        <f>SUM(H14,H18,H22,H26,H30,H35,H36)</f>
        <v>0</v>
      </c>
      <c r="I37" s="63"/>
      <c r="J37" s="64">
        <f>SUM(J14,J18,J22,J26,J30,J35,J36)</f>
        <v>0</v>
      </c>
      <c r="K37" s="63"/>
      <c r="L37" s="64">
        <f>SUM(L14,L18,L22,L26,L30,L35,L36)</f>
        <v>0</v>
      </c>
      <c r="M37" s="63"/>
      <c r="N37" s="65">
        <f>SUM(N14,N18,N22,N26,N30,N35,N36)</f>
        <v>0</v>
      </c>
      <c r="P37" s="34" t="str">
        <f t="shared" si="0"/>
        <v>Total 1</v>
      </c>
    </row>
    <row r="38" spans="1:16" s="10" customFormat="1" ht="12.75" customHeight="1">
      <c r="A38" s="37" t="s">
        <v>81</v>
      </c>
      <c r="B38" s="82" t="s">
        <v>82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P38" s="34" t="str">
        <f t="shared" si="0"/>
        <v>Assessment of proposed staff</v>
      </c>
    </row>
    <row r="39" spans="1:16" ht="11.25" customHeight="1">
      <c r="A39" s="40" t="s">
        <v>83</v>
      </c>
      <c r="B39" s="136" t="s">
        <v>84</v>
      </c>
      <c r="C39" s="137"/>
      <c r="D39" s="31"/>
      <c r="E39" s="66"/>
      <c r="F39" s="60"/>
      <c r="G39" s="66"/>
      <c r="H39" s="60"/>
      <c r="I39" s="66"/>
      <c r="J39" s="60"/>
      <c r="K39" s="66"/>
      <c r="L39" s="60"/>
      <c r="M39" s="66"/>
      <c r="N39" s="61"/>
      <c r="P39" s="34" t="str">
        <f t="shared" si="0"/>
        <v>Team leader (Producer - in accordance with ToR) provisions/criteria)</v>
      </c>
    </row>
    <row r="40" spans="1:16" ht="10">
      <c r="A40" s="41" t="s">
        <v>85</v>
      </c>
      <c r="B40" s="96" t="s">
        <v>86</v>
      </c>
      <c r="C40" s="97"/>
      <c r="D40" s="24">
        <v>0.15</v>
      </c>
      <c r="E40" s="51"/>
      <c r="F40" s="52">
        <f t="shared" ref="F40:H46" si="1">$D40*E40*100</f>
        <v>0</v>
      </c>
      <c r="G40" s="51"/>
      <c r="H40" s="52">
        <f t="shared" si="1"/>
        <v>0</v>
      </c>
      <c r="I40" s="51"/>
      <c r="J40" s="52">
        <f t="shared" ref="J40" si="2">$D40*I40*100</f>
        <v>0</v>
      </c>
      <c r="K40" s="51"/>
      <c r="L40" s="52">
        <f t="shared" ref="L40" si="3">$D40*K40*100</f>
        <v>0</v>
      </c>
      <c r="M40" s="51"/>
      <c r="N40" s="53">
        <f t="shared" ref="N40" si="4">$D40*M40*100</f>
        <v>0</v>
      </c>
      <c r="P40" s="12" t="str">
        <f t="shared" si="0"/>
        <v>- Education/training</v>
      </c>
    </row>
    <row r="41" spans="1:16" ht="11.25" customHeight="1">
      <c r="A41" s="41" t="s">
        <v>87</v>
      </c>
      <c r="B41" s="96" t="s">
        <v>88</v>
      </c>
      <c r="C41" s="97"/>
      <c r="D41" s="24">
        <v>0.1</v>
      </c>
      <c r="E41" s="51"/>
      <c r="F41" s="52">
        <f t="shared" si="1"/>
        <v>0</v>
      </c>
      <c r="G41" s="51"/>
      <c r="H41" s="52">
        <f t="shared" si="1"/>
        <v>0</v>
      </c>
      <c r="I41" s="51"/>
      <c r="J41" s="52">
        <f t="shared" ref="J41" si="5">$D41*I41*100</f>
        <v>0</v>
      </c>
      <c r="K41" s="51"/>
      <c r="L41" s="52">
        <f t="shared" ref="L41" si="6">$D41*K41*100</f>
        <v>0</v>
      </c>
      <c r="M41" s="51"/>
      <c r="N41" s="53">
        <f t="shared" ref="N41" si="7">$D41*M41*100</f>
        <v>0</v>
      </c>
      <c r="P41" s="12" t="str">
        <f t="shared" si="0"/>
        <v xml:space="preserve">- Language </v>
      </c>
    </row>
    <row r="42" spans="1:16" ht="10">
      <c r="A42" s="38" t="s">
        <v>89</v>
      </c>
      <c r="B42" s="100" t="s">
        <v>90</v>
      </c>
      <c r="C42" s="101"/>
      <c r="D42" s="24">
        <v>0.1</v>
      </c>
      <c r="E42" s="51"/>
      <c r="F42" s="52">
        <f t="shared" si="1"/>
        <v>0</v>
      </c>
      <c r="G42" s="51"/>
      <c r="H42" s="52">
        <f t="shared" si="1"/>
        <v>0</v>
      </c>
      <c r="I42" s="51"/>
      <c r="J42" s="52">
        <f t="shared" ref="J42" si="8">$D42*I42*100</f>
        <v>0</v>
      </c>
      <c r="K42" s="51"/>
      <c r="L42" s="52">
        <f t="shared" ref="L42" si="9">$D42*K42*100</f>
        <v>0</v>
      </c>
      <c r="M42" s="51"/>
      <c r="N42" s="53">
        <f t="shared" ref="N42" si="10">$D42*M42*100</f>
        <v>0</v>
      </c>
      <c r="P42" s="12" t="str">
        <f t="shared" si="0"/>
        <v>- General professional experience</v>
      </c>
    </row>
    <row r="43" spans="1:16" ht="10">
      <c r="A43" s="41" t="s">
        <v>91</v>
      </c>
      <c r="B43" s="100" t="s">
        <v>92</v>
      </c>
      <c r="C43" s="101"/>
      <c r="D43" s="24">
        <v>0.2</v>
      </c>
      <c r="E43" s="51"/>
      <c r="F43" s="52">
        <f t="shared" si="1"/>
        <v>0</v>
      </c>
      <c r="G43" s="51"/>
      <c r="H43" s="52">
        <f t="shared" si="1"/>
        <v>0</v>
      </c>
      <c r="I43" s="51"/>
      <c r="J43" s="52">
        <f t="shared" ref="J43" si="11">$D43*I43*100</f>
        <v>0</v>
      </c>
      <c r="K43" s="51"/>
      <c r="L43" s="52">
        <f t="shared" ref="L43" si="12">$D43*K43*100</f>
        <v>0</v>
      </c>
      <c r="M43" s="51"/>
      <c r="N43" s="53">
        <f t="shared" ref="N43" si="13">$D43*M43*100</f>
        <v>0</v>
      </c>
      <c r="P43" s="12" t="str">
        <f t="shared" si="0"/>
        <v>- Specific professional experience</v>
      </c>
    </row>
    <row r="44" spans="1:16" ht="11.25" customHeight="1">
      <c r="A44" s="41" t="s">
        <v>93</v>
      </c>
      <c r="B44" s="96" t="s">
        <v>94</v>
      </c>
      <c r="C44" s="97"/>
      <c r="D44" s="24">
        <v>0</v>
      </c>
      <c r="E44" s="51"/>
      <c r="F44" s="52">
        <f t="shared" si="1"/>
        <v>0</v>
      </c>
      <c r="G44" s="51"/>
      <c r="H44" s="52">
        <f t="shared" si="1"/>
        <v>0</v>
      </c>
      <c r="I44" s="51"/>
      <c r="J44" s="52">
        <f t="shared" ref="J44" si="14">$D44*I44*100</f>
        <v>0</v>
      </c>
      <c r="K44" s="51"/>
      <c r="L44" s="52">
        <f t="shared" ref="L44" si="15">$D44*K44*100</f>
        <v>0</v>
      </c>
      <c r="M44" s="51"/>
      <c r="N44" s="53">
        <f t="shared" ref="N44" si="16">$D44*M44*100</f>
        <v>0</v>
      </c>
      <c r="P44" s="12" t="str">
        <f t="shared" si="0"/>
        <v>- Leadership/management experience</v>
      </c>
    </row>
    <row r="45" spans="1:16" ht="10">
      <c r="A45" s="41" t="s">
        <v>95</v>
      </c>
      <c r="B45" s="100" t="s">
        <v>96</v>
      </c>
      <c r="C45" s="101"/>
      <c r="D45" s="24">
        <v>0</v>
      </c>
      <c r="E45" s="51"/>
      <c r="F45" s="52">
        <f t="shared" si="1"/>
        <v>0</v>
      </c>
      <c r="G45" s="51"/>
      <c r="H45" s="52">
        <f t="shared" si="1"/>
        <v>0</v>
      </c>
      <c r="I45" s="51"/>
      <c r="J45" s="52">
        <f t="shared" ref="J45" si="17">$D45*I45*100</f>
        <v>0</v>
      </c>
      <c r="K45" s="51"/>
      <c r="L45" s="52">
        <f t="shared" ref="L45" si="18">$D45*K45*100</f>
        <v>0</v>
      </c>
      <c r="M45" s="51"/>
      <c r="N45" s="53">
        <f t="shared" ref="N45" si="19">$D45*M45*100</f>
        <v>0</v>
      </c>
      <c r="P45" s="12" t="str">
        <f t="shared" si="0"/>
        <v>- Regional experience</v>
      </c>
    </row>
    <row r="46" spans="1:16" ht="10">
      <c r="A46" s="41" t="s">
        <v>97</v>
      </c>
      <c r="B46" s="134" t="s">
        <v>98</v>
      </c>
      <c r="C46" s="135"/>
      <c r="D46" s="24">
        <v>0</v>
      </c>
      <c r="E46" s="51"/>
      <c r="F46" s="52">
        <f t="shared" si="1"/>
        <v>0</v>
      </c>
      <c r="G46" s="51"/>
      <c r="H46" s="52">
        <f t="shared" si="1"/>
        <v>0</v>
      </c>
      <c r="I46" s="51"/>
      <c r="J46" s="52">
        <f t="shared" ref="J46" si="20">$D46*I46*100</f>
        <v>0</v>
      </c>
      <c r="K46" s="51"/>
      <c r="L46" s="52">
        <f t="shared" ref="L46" si="21">$D46*K46*100</f>
        <v>0</v>
      </c>
      <c r="M46" s="51"/>
      <c r="N46" s="53">
        <f t="shared" ref="N46" si="22">$D46*M46*100</f>
        <v>0</v>
      </c>
      <c r="P46" s="12" t="str">
        <f t="shared" si="0"/>
        <v>- Development cooperation experience</v>
      </c>
    </row>
    <row r="47" spans="1:16" ht="10">
      <c r="A47" s="41" t="s">
        <v>99</v>
      </c>
      <c r="B47" s="98" t="s">
        <v>100</v>
      </c>
      <c r="C47" s="99"/>
      <c r="D47" s="28">
        <v>0.3</v>
      </c>
      <c r="E47" s="67"/>
      <c r="F47" s="55">
        <f>$D47*E47*100</f>
        <v>0</v>
      </c>
      <c r="G47" s="67"/>
      <c r="H47" s="55">
        <f>$D47*G47*100</f>
        <v>0</v>
      </c>
      <c r="I47" s="67"/>
      <c r="J47" s="55">
        <f>$D47*I47*100</f>
        <v>0</v>
      </c>
      <c r="K47" s="67"/>
      <c r="L47" s="55">
        <f>$D47*K47*100</f>
        <v>0</v>
      </c>
      <c r="M47" s="67"/>
      <c r="N47" s="56">
        <f>$D47*M47*100</f>
        <v>0</v>
      </c>
      <c r="P47" s="12" t="str">
        <f t="shared" si="0"/>
        <v>- Other</v>
      </c>
    </row>
    <row r="48" spans="1:16" s="10" customFormat="1" ht="11.25" customHeight="1">
      <c r="A48" s="80" t="s">
        <v>101</v>
      </c>
      <c r="B48" s="80"/>
      <c r="C48" s="81"/>
      <c r="D48" s="26">
        <f>SUM(D40:D47)</f>
        <v>0.85000000000000009</v>
      </c>
      <c r="E48" s="57"/>
      <c r="F48" s="58">
        <f>SUM(F40:F47)</f>
        <v>0</v>
      </c>
      <c r="G48" s="57"/>
      <c r="H48" s="58">
        <f>SUM(H40:H47)</f>
        <v>0</v>
      </c>
      <c r="I48" s="57"/>
      <c r="J48" s="58">
        <f>SUM(J40:J47)</f>
        <v>0</v>
      </c>
      <c r="K48" s="57"/>
      <c r="L48" s="58">
        <f>SUM(L40:L47)</f>
        <v>0</v>
      </c>
      <c r="M48" s="57"/>
      <c r="N48" s="59">
        <f>SUM(N40:N47)</f>
        <v>0</v>
      </c>
      <c r="P48" s="34" t="str">
        <f t="shared" si="0"/>
        <v>Interim total 2.1</v>
      </c>
    </row>
    <row r="49" spans="1:16" ht="22.5" customHeight="1">
      <c r="A49" s="40" t="s">
        <v>102</v>
      </c>
      <c r="B49" s="136" t="s">
        <v>103</v>
      </c>
      <c r="C49" s="137"/>
      <c r="D49" s="31"/>
      <c r="E49" s="66"/>
      <c r="F49" s="60"/>
      <c r="G49" s="66"/>
      <c r="H49" s="60"/>
      <c r="I49" s="66"/>
      <c r="J49" s="60"/>
      <c r="K49" s="66"/>
      <c r="L49" s="60"/>
      <c r="M49" s="66"/>
      <c r="N49" s="61"/>
      <c r="P49" s="34" t="str">
        <f t="shared" ref="P49:P57" si="23">IF(ISBLANK(B49),A49,B49)</f>
        <v>Assessment of proposed personnel for non-specified positions (provided permissible under ToRs)</v>
      </c>
    </row>
    <row r="50" spans="1:16" ht="33.75" customHeight="1">
      <c r="A50" s="38" t="s">
        <v>104</v>
      </c>
      <c r="B50" s="92" t="s">
        <v>105</v>
      </c>
      <c r="C50" s="93"/>
      <c r="D50" s="24">
        <v>0</v>
      </c>
      <c r="E50" s="51"/>
      <c r="F50" s="52">
        <f t="shared" ref="F50:H51" si="24">$D50*E50*100</f>
        <v>0</v>
      </c>
      <c r="G50" s="51"/>
      <c r="H50" s="52">
        <f t="shared" si="24"/>
        <v>0</v>
      </c>
      <c r="I50" s="51"/>
      <c r="J50" s="52">
        <f t="shared" ref="J50" si="25">$D50*I50*100</f>
        <v>0</v>
      </c>
      <c r="K50" s="51"/>
      <c r="L50" s="52">
        <f t="shared" ref="L50" si="26">$D50*K50*100</f>
        <v>0</v>
      </c>
      <c r="M50" s="51"/>
      <c r="N50" s="53">
        <f t="shared" ref="N50" si="27">$D50*M50*100</f>
        <v>0</v>
      </c>
      <c r="P50" s="12" t="str">
        <f t="shared" si="23"/>
        <v>Composition and sufficient assignment duration of the team in order to perform the tasks specified in the schedule and personnel assignment plan</v>
      </c>
    </row>
    <row r="51" spans="1:16" ht="33.75" customHeight="1">
      <c r="A51" s="41" t="s">
        <v>106</v>
      </c>
      <c r="B51" s="125" t="s">
        <v>107</v>
      </c>
      <c r="C51" s="126"/>
      <c r="D51" s="24">
        <v>0</v>
      </c>
      <c r="E51" s="51"/>
      <c r="F51" s="52">
        <f t="shared" si="24"/>
        <v>0</v>
      </c>
      <c r="G51" s="51"/>
      <c r="H51" s="52">
        <f t="shared" si="24"/>
        <v>0</v>
      </c>
      <c r="I51" s="51"/>
      <c r="J51" s="52">
        <f t="shared" ref="J51" si="28">$D51*I51*100</f>
        <v>0</v>
      </c>
      <c r="K51" s="51"/>
      <c r="L51" s="52">
        <f t="shared" ref="L51" si="29">$D51*K51*100</f>
        <v>0</v>
      </c>
      <c r="M51" s="51"/>
      <c r="N51" s="53">
        <f t="shared" ref="N51" si="30">$D51*M51*100</f>
        <v>0</v>
      </c>
      <c r="P51" s="12" t="str">
        <f t="shared" si="23"/>
        <v>Qualifications and sufficient assignment duration of the team (professional experience and other specific experience) in order to process theme 1</v>
      </c>
    </row>
    <row r="52" spans="1:16" ht="33.75" customHeight="1">
      <c r="A52" s="38" t="s">
        <v>108</v>
      </c>
      <c r="B52" s="127" t="s">
        <v>109</v>
      </c>
      <c r="C52" s="128"/>
      <c r="D52" s="24">
        <v>0</v>
      </c>
      <c r="E52" s="67"/>
      <c r="F52" s="55">
        <f>$D52*E52*100</f>
        <v>0</v>
      </c>
      <c r="G52" s="67"/>
      <c r="H52" s="55">
        <f>$D52*G52*100</f>
        <v>0</v>
      </c>
      <c r="I52" s="67"/>
      <c r="J52" s="55">
        <f>$D52*I52*100</f>
        <v>0</v>
      </c>
      <c r="K52" s="67"/>
      <c r="L52" s="55">
        <f>$D52*K52*100</f>
        <v>0</v>
      </c>
      <c r="M52" s="67"/>
      <c r="N52" s="56">
        <f>$D52*M52*100</f>
        <v>0</v>
      </c>
      <c r="P52" s="12" t="str">
        <f t="shared" si="23"/>
        <v>Qualifications and sufficient assignment duration of the team (professional experience and other specific experience) in order to process theme 2</v>
      </c>
    </row>
    <row r="53" spans="1:16" ht="11.25" customHeight="1" outlineLevel="1">
      <c r="A53" s="80" t="s">
        <v>110</v>
      </c>
      <c r="B53" s="80"/>
      <c r="C53" s="81"/>
      <c r="D53" s="26">
        <f>SUM(D50:D52)</f>
        <v>0</v>
      </c>
      <c r="E53" s="57"/>
      <c r="F53" s="58">
        <f>SUM(F50:F52)</f>
        <v>0</v>
      </c>
      <c r="G53" s="57"/>
      <c r="H53" s="58">
        <f>SUM(H50:H52)</f>
        <v>0</v>
      </c>
      <c r="I53" s="57"/>
      <c r="J53" s="58">
        <f>SUM(J50:J52)</f>
        <v>0</v>
      </c>
      <c r="K53" s="57"/>
      <c r="L53" s="58">
        <f>SUM(L50:L52)</f>
        <v>0</v>
      </c>
      <c r="M53" s="57"/>
      <c r="N53" s="59">
        <f>SUM(N50:N52)</f>
        <v>0</v>
      </c>
      <c r="P53" s="34" t="str">
        <f t="shared" si="23"/>
        <v>Interim total 2.2</v>
      </c>
    </row>
    <row r="54" spans="1:16" ht="11.25" customHeight="1">
      <c r="A54" s="88" t="s">
        <v>111</v>
      </c>
      <c r="B54" s="88"/>
      <c r="C54" s="89"/>
      <c r="D54" s="27">
        <f>D53+D48</f>
        <v>0.85000000000000009</v>
      </c>
      <c r="E54" s="63"/>
      <c r="F54" s="64" t="e">
        <f>SUM(F48,#REF!,#REF!,#REF!,#REF!,#REF!,#REF!,F53)</f>
        <v>#REF!</v>
      </c>
      <c r="G54" s="63"/>
      <c r="H54" s="64" t="e">
        <f>SUM(H48,#REF!,#REF!,#REF!,#REF!,#REF!,#REF!,H53)</f>
        <v>#REF!</v>
      </c>
      <c r="I54" s="63"/>
      <c r="J54" s="64" t="e">
        <f>SUM(J48,#REF!,#REF!,#REF!,#REF!,#REF!,#REF!,J53)</f>
        <v>#REF!</v>
      </c>
      <c r="K54" s="63"/>
      <c r="L54" s="64" t="e">
        <f>SUM(L48,#REF!,#REF!,#REF!,#REF!,#REF!,#REF!,L53)</f>
        <v>#REF!</v>
      </c>
      <c r="M54" s="63"/>
      <c r="N54" s="65" t="e">
        <f>SUM(N48,#REF!,#REF!,#REF!,#REF!,#REF!,#REF!,N53)</f>
        <v>#REF!</v>
      </c>
      <c r="P54" s="34" t="str">
        <f t="shared" si="23"/>
        <v>Total 2</v>
      </c>
    </row>
    <row r="55" spans="1:16" ht="12.75" customHeight="1">
      <c r="A55" s="105" t="s">
        <v>112</v>
      </c>
      <c r="B55" s="105"/>
      <c r="C55" s="106"/>
      <c r="D55" s="29">
        <f>D37+D54</f>
        <v>1</v>
      </c>
      <c r="E55" s="68"/>
      <c r="F55" s="69" t="e">
        <f>F37+F54</f>
        <v>#REF!</v>
      </c>
      <c r="G55" s="68"/>
      <c r="H55" s="69" t="e">
        <f>H37+H54</f>
        <v>#REF!</v>
      </c>
      <c r="I55" s="68"/>
      <c r="J55" s="69" t="e">
        <f>J37+J54</f>
        <v>#REF!</v>
      </c>
      <c r="K55" s="68"/>
      <c r="L55" s="69" t="e">
        <f>L37+L54</f>
        <v>#REF!</v>
      </c>
      <c r="M55" s="68"/>
      <c r="N55" s="70" t="e">
        <f>N37+N54</f>
        <v>#REF!</v>
      </c>
      <c r="P55" s="34" t="str">
        <f t="shared" si="23"/>
        <v>Overall total 1 + 2</v>
      </c>
    </row>
    <row r="56" spans="1:16" ht="12.75" customHeight="1">
      <c r="A56" s="105" t="s">
        <v>113</v>
      </c>
      <c r="B56" s="105"/>
      <c r="C56" s="106"/>
      <c r="D56" s="22"/>
      <c r="E56" s="71"/>
      <c r="F56" s="72" t="e">
        <f>F55/1000</f>
        <v>#REF!</v>
      </c>
      <c r="G56" s="71"/>
      <c r="H56" s="72" t="e">
        <f>H55/1000</f>
        <v>#REF!</v>
      </c>
      <c r="I56" s="71"/>
      <c r="J56" s="72" t="e">
        <f>J55/1000</f>
        <v>#REF!</v>
      </c>
      <c r="K56" s="71"/>
      <c r="L56" s="72" t="e">
        <f>L55/1000</f>
        <v>#REF!</v>
      </c>
      <c r="M56" s="71"/>
      <c r="N56" s="73" t="e">
        <f>N55/1000</f>
        <v>#REF!</v>
      </c>
      <c r="P56" s="34" t="str">
        <f t="shared" si="23"/>
        <v>Assessment in %</v>
      </c>
    </row>
    <row r="57" spans="1:16" ht="12.75" customHeight="1">
      <c r="A57" s="105" t="s">
        <v>114</v>
      </c>
      <c r="B57" s="105"/>
      <c r="C57" s="106"/>
      <c r="D57" s="23"/>
      <c r="E57" s="74"/>
      <c r="F57" s="75" t="e">
        <f>_xlfn.RANK.EQ(F56,Wertung)</f>
        <v>#REF!</v>
      </c>
      <c r="G57" s="74"/>
      <c r="H57" s="75" t="e">
        <f>_xlfn.RANK.EQ(H56,Wertung)</f>
        <v>#REF!</v>
      </c>
      <c r="I57" s="74"/>
      <c r="J57" s="75" t="e">
        <f>_xlfn.RANK.EQ(J56,Wertung)</f>
        <v>#REF!</v>
      </c>
      <c r="K57" s="74"/>
      <c r="L57" s="75" t="e">
        <f>_xlfn.RANK.EQ(L56,Wertung)</f>
        <v>#REF!</v>
      </c>
      <c r="M57" s="74"/>
      <c r="N57" s="76" t="e">
        <f>_xlfn.RANK.EQ(N56,Wertung)</f>
        <v>#REF!</v>
      </c>
      <c r="P57" s="34" t="str">
        <f t="shared" si="23"/>
        <v>Ranking</v>
      </c>
    </row>
    <row r="58" spans="1:16" ht="10">
      <c r="E58" s="2"/>
      <c r="G58" s="2"/>
      <c r="I58" s="2"/>
      <c r="K58" s="2"/>
      <c r="M58" s="1"/>
    </row>
    <row r="59" spans="1:16" ht="22.5" customHeight="1">
      <c r="A59" s="107" t="s">
        <v>115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</row>
    <row r="60" spans="1:16" ht="37.9" customHeight="1">
      <c r="A60" s="108"/>
      <c r="B60" s="108"/>
      <c r="C60" s="108"/>
      <c r="E60" s="2"/>
      <c r="G60" s="2"/>
      <c r="I60" s="122"/>
      <c r="J60" s="122"/>
      <c r="K60" s="122"/>
      <c r="L60" s="122"/>
      <c r="M60" s="122"/>
      <c r="N60" s="122"/>
    </row>
    <row r="61" spans="1:16" ht="12" customHeight="1">
      <c r="B61" s="79"/>
      <c r="E61" s="2"/>
      <c r="G61" s="2"/>
      <c r="I61" s="102" t="s">
        <v>116</v>
      </c>
      <c r="J61" s="102"/>
      <c r="K61" s="102"/>
      <c r="L61" s="102"/>
      <c r="M61" s="102"/>
      <c r="N61" s="102"/>
    </row>
  </sheetData>
  <sheetProtection selectLockedCells="1"/>
  <mergeCells count="77">
    <mergeCell ref="O5:O6"/>
    <mergeCell ref="A53:C53"/>
    <mergeCell ref="B7:C7"/>
    <mergeCell ref="B8:C8"/>
    <mergeCell ref="B28:C28"/>
    <mergeCell ref="B43:C43"/>
    <mergeCell ref="B46:C46"/>
    <mergeCell ref="B49:C49"/>
    <mergeCell ref="B50:C50"/>
    <mergeCell ref="G6:H6"/>
    <mergeCell ref="I6:J6"/>
    <mergeCell ref="K6:L6"/>
    <mergeCell ref="M6:N6"/>
    <mergeCell ref="M5:N5"/>
    <mergeCell ref="E6:F6"/>
    <mergeCell ref="B39:C39"/>
    <mergeCell ref="I60:N60"/>
    <mergeCell ref="B21:C21"/>
    <mergeCell ref="B24:C24"/>
    <mergeCell ref="B25:C25"/>
    <mergeCell ref="B12:C12"/>
    <mergeCell ref="B16:C16"/>
    <mergeCell ref="B15:C15"/>
    <mergeCell ref="B19:C19"/>
    <mergeCell ref="B23:C23"/>
    <mergeCell ref="B27:C27"/>
    <mergeCell ref="B17:C17"/>
    <mergeCell ref="B20:C20"/>
    <mergeCell ref="B51:C51"/>
    <mergeCell ref="B29:C29"/>
    <mergeCell ref="B13:C13"/>
    <mergeCell ref="B52:C52"/>
    <mergeCell ref="L1:N1"/>
    <mergeCell ref="A2:B2"/>
    <mergeCell ref="G2:H2"/>
    <mergeCell ref="M2:N2"/>
    <mergeCell ref="A3:B3"/>
    <mergeCell ref="M3:N3"/>
    <mergeCell ref="C3:E3"/>
    <mergeCell ref="C2:E2"/>
    <mergeCell ref="G3:K5"/>
    <mergeCell ref="A4:B4"/>
    <mergeCell ref="M4:N4"/>
    <mergeCell ref="A1:J1"/>
    <mergeCell ref="A5:B5"/>
    <mergeCell ref="C5:E5"/>
    <mergeCell ref="C4:E4"/>
    <mergeCell ref="I61:N61"/>
    <mergeCell ref="A14:C14"/>
    <mergeCell ref="B9:C9"/>
    <mergeCell ref="A18:C18"/>
    <mergeCell ref="A22:C22"/>
    <mergeCell ref="A26:C26"/>
    <mergeCell ref="A30:C30"/>
    <mergeCell ref="A35:C35"/>
    <mergeCell ref="A56:C56"/>
    <mergeCell ref="A59:N59"/>
    <mergeCell ref="A60:C60"/>
    <mergeCell ref="A55:C55"/>
    <mergeCell ref="A57:C57"/>
    <mergeCell ref="A54:C54"/>
    <mergeCell ref="B38:N38"/>
    <mergeCell ref="B11:C11"/>
    <mergeCell ref="A48:C48"/>
    <mergeCell ref="B10:N10"/>
    <mergeCell ref="B33:C33"/>
    <mergeCell ref="B34:C34"/>
    <mergeCell ref="A37:C37"/>
    <mergeCell ref="B36:C36"/>
    <mergeCell ref="B32:C32"/>
    <mergeCell ref="B31:C31"/>
    <mergeCell ref="B41:C41"/>
    <mergeCell ref="B47:C47"/>
    <mergeCell ref="B44:C44"/>
    <mergeCell ref="B40:C40"/>
    <mergeCell ref="B42:C42"/>
    <mergeCell ref="B45:C45"/>
  </mergeCells>
  <conditionalFormatting sqref="D55">
    <cfRule type="cellIs" dxfId="0" priority="13" operator="notEqual">
      <formula>1</formula>
    </cfRule>
  </conditionalFormatting>
  <dataValidations count="1">
    <dataValidation type="decimal" allowBlank="1" showInputMessage="1" showErrorMessage="1" sqref="D12:D13 D16:D17 D20:D21 D24:D25 D28:D29 D32:D34 D36 D40:D47 D50:D52" xr:uid="{00000000-0002-0000-0000-000000000000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fitToHeight="0" orientation="landscape" r:id="rId1"/>
  <headerFooter differentFirst="1">
    <oddFooter>&amp;R&amp;7Page &amp;P of &amp;N</oddFooter>
    <firstFooter>&amp;L&amp;7Form 31-10-1-en&amp;R&amp;7Page &amp;P of &amp;N</firstFooter>
  </headerFooter>
  <rowBreaks count="1" manualBreakCount="1">
    <brk id="33" max="13" man="1"/>
  </rowBreaks>
  <ignoredErrors>
    <ignoredError sqref="B7 D7:N7 A38 D48 F48 D53 F53 A58:N58 A10 G47 G50 G51 K52 A39 I47 I50 I51 K39 K50 K51 M52 M39 M47 M40 M41 M42 M43 M44 M45 M46 M50 M51 D9:N9 D39:G39" numberStoredAsText="1"/>
    <ignoredError sqref="D14 D18:D19 D22:D23 G21 D26:D27 D30:D31 G29 G34 G36 G20 G28 F14:G14 F18:G19 G37 F22:G23 F26:G27 F30:G31 I21 I29 I36 I20 I28 I14 I18:I19 I37 I22:I23 I26:I27 I30:I31 K21 K29 K34 K36 K20 K28 K14 K18:K19 K37 K22:K23 K26:K27 K30:K31 M21 M25 M29 M34 M36 M20 M24 M28 M32 M33 M14 M18:M19 M37 M22:M23 M26:M27 M30:M31" unlockedFormula="1"/>
    <ignoredError sqref="F35:G35 M35 K35 I35" formula="1" unlockedFormula="1"/>
    <ignoredError sqref="M56 K56 I56 G56 D56:E56 D57:E57 M54 K54 I54 M53 K53 I53 G53 M48 K48 I48 G48 F54:G54 D49 I55 K55 M55 G55 F49:G49 G57 I57 K57 M57 I49 K49 M49" numberStoredAsText="1" unlockedFormula="1"/>
    <ignoredError sqref="A40:A47" twoDigitTextYear="1" numberStoredAsText="1"/>
    <ignoredError sqref="A19:A21 A12:A13 A15:A17 A23:A25 A27:A29 A31:A34 A36" twoDigitTextYear="1"/>
    <ignoredError sqref="H35 J35 L35 N35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340782-ad5f-4f68-b2ab-67e7455a3311">
      <Terms xmlns="http://schemas.microsoft.com/office/infopath/2007/PartnerControls"/>
    </lcf76f155ced4ddcb4097134ff3c332f>
    <TaxCatchAll xmlns="484c8c59-755d-4516-b8d2-1621b38262b4" xsi:nil="true"/>
    <Info xmlns="9d340782-ad5f-4f68-b2ab-67e7455a331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2BA37581FD1946891ACD2AB4F8A6CC" ma:contentTypeVersion="16" ma:contentTypeDescription="Ein neues Dokument erstellen." ma:contentTypeScope="" ma:versionID="d75d00ac06ed40e4e0588eb305a9b29e">
  <xsd:schema xmlns:xsd="http://www.w3.org/2001/XMLSchema" xmlns:xs="http://www.w3.org/2001/XMLSchema" xmlns:p="http://schemas.microsoft.com/office/2006/metadata/properties" xmlns:ns2="9d340782-ad5f-4f68-b2ab-67e7455a3311" xmlns:ns3="7f8450c2-9bbf-4730-8b26-c71661adbd63" xmlns:ns4="484c8c59-755d-4516-b8d2-1621b38262b4" targetNamespace="http://schemas.microsoft.com/office/2006/metadata/properties" ma:root="true" ma:fieldsID="9ad20f3e9f2e5b9eb1f092f7bd731384" ns2:_="" ns3:_="" ns4:_="">
    <xsd:import namespace="9d340782-ad5f-4f68-b2ab-67e7455a3311"/>
    <xsd:import namespace="7f8450c2-9bbf-4730-8b26-c71661adbd63"/>
    <xsd:import namespace="484c8c59-755d-4516-b8d2-1621b38262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Location" minOccurs="0"/>
                <xsd:element ref="ns2:Inf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340782-ad5f-4f68-b2ab-67e7455a3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Info" ma:index="21" nillable="true" ma:displayName="Info" ma:format="Dropdown" ma:internalName="Info">
      <xsd:simpleType>
        <xsd:restriction base="dms:Text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450c2-9bbf-4730-8b26-c71661adbd6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c8fc696-b97d-4479-9980-41ec5e8df805}" ma:internalName="TaxCatchAll" ma:showField="CatchAllData" ma:web="7f8450c2-9bbf-4730-8b26-c71661adbd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81459C-D2C0-4575-BFFD-1475F46294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83B656-D260-4E0F-AE51-84240E65F444}">
  <ds:schemaRefs>
    <ds:schemaRef ds:uri="http://schemas.microsoft.com/office/2006/metadata/properties"/>
    <ds:schemaRef ds:uri="http://schemas.microsoft.com/office/infopath/2007/PartnerControls"/>
    <ds:schemaRef ds:uri="9d340782-ad5f-4f68-b2ab-67e7455a3311"/>
    <ds:schemaRef ds:uri="484c8c59-755d-4516-b8d2-1621b38262b4"/>
  </ds:schemaRefs>
</ds:datastoreItem>
</file>

<file path=customXml/itemProps3.xml><?xml version="1.0" encoding="utf-8"?>
<ds:datastoreItem xmlns:ds="http://schemas.openxmlformats.org/officeDocument/2006/customXml" ds:itemID="{21036430-176E-44F8-B634-BF1E8BA852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340782-ad5f-4f68-b2ab-67e7455a3311"/>
    <ds:schemaRef ds:uri="7f8450c2-9bbf-4730-8b26-c71661adbd63"/>
    <ds:schemaRef ds:uri="484c8c59-755d-4516-b8d2-1621b38262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 1-5</vt:lpstr>
      <vt:lpstr>'Bidder 1-5'!Print_Area</vt:lpstr>
      <vt:lpstr>'Bidder 1-5'!Print_Titles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31-10-1-en, Bewertungsschema für die fachliche Auswertung von Angeboten für Verträge unter EU-Schwellenwert, englisch, Stand Dezember 2018</dc:title>
  <dc:subject/>
  <dc:creator>Olivia Allendorf-Guenther</dc:creator>
  <cp:keywords/>
  <dc:description/>
  <cp:lastModifiedBy>Laluyan, Dewi Citra GIZ ID</cp:lastModifiedBy>
  <cp:revision/>
  <dcterms:created xsi:type="dcterms:W3CDTF">2001-02-21T08:54:43Z</dcterms:created>
  <dcterms:modified xsi:type="dcterms:W3CDTF">2024-09-26T09:23:08Z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0x010100D52BA37581FD1946891ACD2AB4F8A6CC</vt:lpwstr>
  </property>
  <property fmtid="{D5CDD505-2E9C-101B-9397-08002B2CF9AE}" pid="4" name="MediaServiceImageTags">
    <vt:lpwstr/>
  </property>
</Properties>
</file>